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75" windowWidth="28800" windowHeight="4020" tabRatio="632"/>
  </bookViews>
  <sheets>
    <sheet name="среднегодовая с 01.03.2026" sheetId="227" r:id="rId1"/>
    <sheet name="инообластные на 2026 год" sheetId="223" r:id="rId2"/>
    <sheet name="средн-я с инооб. с 01.03.2026" sheetId="228" r:id="rId3"/>
  </sheets>
  <definedNames>
    <definedName name="_xlnm._FilterDatabase" localSheetId="1" hidden="1">'инообластные на 2026 год'!$A$1:$BC$214</definedName>
    <definedName name="_xlnm._FilterDatabase" localSheetId="0" hidden="1">'среднегодовая с 01.03.2026'!$A$1:$BC$214</definedName>
    <definedName name="_xlnm._FilterDatabase" localSheetId="2" hidden="1">'средн-я с инооб. с 01.03.2026'!$A$1:$BC$214</definedName>
  </definedNames>
  <calcPr calcId="144525"/>
  <fileRecoveryPr autoRecover="0"/>
</workbook>
</file>

<file path=xl/calcChain.xml><?xml version="1.0" encoding="utf-8"?>
<calcChain xmlns="http://schemas.openxmlformats.org/spreadsheetml/2006/main">
  <c r="AR137" i="228" l="1"/>
  <c r="AT137" i="228"/>
  <c r="AL143" i="228" l="1"/>
  <c r="AM143" i="228"/>
  <c r="AL144" i="228"/>
  <c r="AM144" i="228"/>
  <c r="F141" i="228"/>
  <c r="G141" i="228"/>
  <c r="D141" i="228"/>
  <c r="E141" i="228"/>
  <c r="AL45" i="228" l="1"/>
  <c r="AM45" i="228"/>
  <c r="AN45" i="228" s="1"/>
  <c r="BC45" i="228" s="1"/>
  <c r="BC45" i="223"/>
  <c r="AN45" i="223"/>
  <c r="F43" i="228"/>
  <c r="G43" i="228"/>
  <c r="Z145" i="228"/>
  <c r="H160" i="228"/>
  <c r="I160" i="228"/>
  <c r="J160" i="228"/>
  <c r="K160" i="228"/>
  <c r="AJ184" i="228"/>
  <c r="AK184" i="228"/>
  <c r="AN213" i="228" l="1"/>
  <c r="BC213" i="228" s="1"/>
  <c r="AN212" i="228"/>
  <c r="BC212" i="228" s="1"/>
  <c r="AN209" i="228"/>
  <c r="BC209" i="228" s="1"/>
  <c r="AN208" i="228"/>
  <c r="BC208" i="228" s="1"/>
  <c r="AN207" i="228"/>
  <c r="BC207" i="228" s="1"/>
  <c r="AN206" i="228"/>
  <c r="BC206" i="228" s="1"/>
  <c r="AN205" i="228"/>
  <c r="AN204" i="228"/>
  <c r="BC204" i="228" s="1"/>
  <c r="AN198" i="228"/>
  <c r="BC198" i="228" s="1"/>
  <c r="AN196" i="228"/>
  <c r="BC196" i="228" s="1"/>
  <c r="AN195" i="228"/>
  <c r="BC195" i="228" s="1"/>
  <c r="AN192" i="228"/>
  <c r="BC192" i="228" s="1"/>
  <c r="AN190" i="228"/>
  <c r="BC190" i="228" s="1"/>
  <c r="AN189" i="228"/>
  <c r="BC189" i="228" s="1"/>
  <c r="AN186" i="228"/>
  <c r="BC186" i="228" s="1"/>
  <c r="AN182" i="228"/>
  <c r="BC182" i="228" s="1"/>
  <c r="AN181" i="228"/>
  <c r="AN174" i="228"/>
  <c r="BC174" i="228" s="1"/>
  <c r="AN172" i="228"/>
  <c r="AN171" i="228"/>
  <c r="AN170" i="228"/>
  <c r="BC170" i="228" s="1"/>
  <c r="AN169" i="228"/>
  <c r="AN168" i="228"/>
  <c r="AN161" i="228"/>
  <c r="AN159" i="228"/>
  <c r="BC159" i="228" s="1"/>
  <c r="AN147" i="228"/>
  <c r="BC147" i="228" s="1"/>
  <c r="AN146" i="228"/>
  <c r="AN144" i="228"/>
  <c r="BC144" i="228" s="1"/>
  <c r="AN143" i="228"/>
  <c r="BC143" i="228" s="1"/>
  <c r="AN141" i="228"/>
  <c r="BC141" i="228" s="1"/>
  <c r="AN137" i="228"/>
  <c r="BC137" i="228" s="1"/>
  <c r="AN125" i="228"/>
  <c r="BC125" i="228" s="1"/>
  <c r="AN121" i="228"/>
  <c r="BC121" i="228" s="1"/>
  <c r="AN120" i="228"/>
  <c r="AN107" i="228"/>
  <c r="BC107" i="228" s="1"/>
  <c r="AN102" i="228"/>
  <c r="BC102" i="228" s="1"/>
  <c r="AN101" i="228"/>
  <c r="AN85" i="228"/>
  <c r="BC85" i="228" s="1"/>
  <c r="AN84" i="228"/>
  <c r="AN80" i="228"/>
  <c r="BC80" i="228" s="1"/>
  <c r="AN73" i="228"/>
  <c r="BC73" i="228" s="1"/>
  <c r="AN72" i="228"/>
  <c r="AN61" i="228"/>
  <c r="BC61" i="228" s="1"/>
  <c r="AN60" i="228"/>
  <c r="AN50" i="228"/>
  <c r="BC50" i="228" s="1"/>
  <c r="AN49" i="228"/>
  <c r="AN42" i="228"/>
  <c r="AN37" i="228"/>
  <c r="BC37" i="228" s="1"/>
  <c r="AN32" i="228"/>
  <c r="BC32" i="228" s="1"/>
  <c r="AN28" i="228"/>
  <c r="BC28" i="228" s="1"/>
  <c r="AN25" i="228"/>
  <c r="BC25" i="228" s="1"/>
  <c r="AN14" i="228"/>
  <c r="AN13" i="228"/>
  <c r="AN12" i="228"/>
  <c r="AN10" i="228"/>
  <c r="BC10" i="228" s="1"/>
  <c r="AN9" i="228"/>
  <c r="AN8" i="228"/>
  <c r="AN7" i="228"/>
  <c r="AN6" i="228"/>
  <c r="AL201" i="228" l="1"/>
  <c r="AL200" i="228"/>
  <c r="AL199" i="228"/>
  <c r="AL197" i="228"/>
  <c r="F194" i="228"/>
  <c r="D194" i="228"/>
  <c r="AL193" i="228"/>
  <c r="F191" i="228"/>
  <c r="D191" i="228"/>
  <c r="AL188" i="228"/>
  <c r="AL187" i="228"/>
  <c r="AL185" i="228"/>
  <c r="AH184" i="228"/>
  <c r="AD184" i="228"/>
  <c r="AB184" i="228"/>
  <c r="J184" i="228"/>
  <c r="H184" i="228"/>
  <c r="F184" i="228"/>
  <c r="D184" i="228"/>
  <c r="F183" i="228"/>
  <c r="D183" i="228"/>
  <c r="F178" i="228"/>
  <c r="D178" i="228"/>
  <c r="AL177" i="228"/>
  <c r="AL176" i="228"/>
  <c r="AL175" i="228"/>
  <c r="AL173" i="228"/>
  <c r="AL167" i="228"/>
  <c r="AL166" i="228"/>
  <c r="AL165" i="228"/>
  <c r="AL164" i="228"/>
  <c r="AL163" i="228"/>
  <c r="D162" i="228"/>
  <c r="F160" i="228"/>
  <c r="D160" i="228"/>
  <c r="AK145" i="228"/>
  <c r="AI145" i="228"/>
  <c r="AG145" i="228"/>
  <c r="AE145" i="228"/>
  <c r="AC145" i="228"/>
  <c r="AA145" i="228"/>
  <c r="X145" i="228"/>
  <c r="T145" i="228"/>
  <c r="R145" i="228"/>
  <c r="P145" i="228"/>
  <c r="L145" i="228"/>
  <c r="J145" i="228"/>
  <c r="H145" i="228"/>
  <c r="F145" i="228"/>
  <c r="D145" i="228"/>
  <c r="AL142" i="228"/>
  <c r="D140" i="228"/>
  <c r="D139" i="228"/>
  <c r="AL138" i="228"/>
  <c r="G133" i="228"/>
  <c r="AK119" i="228"/>
  <c r="AI119" i="228"/>
  <c r="AG119" i="228"/>
  <c r="AE119" i="228"/>
  <c r="AC119" i="228"/>
  <c r="AA119" i="228"/>
  <c r="X119" i="228"/>
  <c r="V119" i="228"/>
  <c r="T119" i="228"/>
  <c r="R119" i="228"/>
  <c r="P119" i="228"/>
  <c r="L119" i="228"/>
  <c r="J119" i="228"/>
  <c r="H119" i="228"/>
  <c r="F119" i="228"/>
  <c r="D119" i="228"/>
  <c r="AK100" i="228"/>
  <c r="AI100" i="228"/>
  <c r="AG100" i="228"/>
  <c r="AE100" i="228"/>
  <c r="AC100" i="228"/>
  <c r="AA100" i="228"/>
  <c r="Y100" i="228"/>
  <c r="U100" i="228"/>
  <c r="S100" i="228"/>
  <c r="Q100" i="228"/>
  <c r="M100" i="228"/>
  <c r="K100" i="228"/>
  <c r="I100" i="228"/>
  <c r="G100" i="228"/>
  <c r="AL98" i="228"/>
  <c r="F97" i="228"/>
  <c r="D97" i="228"/>
  <c r="AL96" i="228"/>
  <c r="AL95" i="228"/>
  <c r="AL94" i="228"/>
  <c r="AL93" i="228"/>
  <c r="AL92" i="228"/>
  <c r="AL91" i="228"/>
  <c r="AL90" i="228"/>
  <c r="AL89" i="228"/>
  <c r="D88" i="228"/>
  <c r="D87" i="228"/>
  <c r="D86" i="228"/>
  <c r="AJ83" i="228"/>
  <c r="AH83" i="228"/>
  <c r="AF83" i="228"/>
  <c r="AD83" i="228"/>
  <c r="AB83" i="228"/>
  <c r="Z83" i="228"/>
  <c r="X83" i="228"/>
  <c r="V83" i="228"/>
  <c r="T83" i="228"/>
  <c r="R83" i="228"/>
  <c r="P83" i="228"/>
  <c r="L83" i="228"/>
  <c r="J83" i="228"/>
  <c r="H83" i="228"/>
  <c r="F83" i="228"/>
  <c r="D83" i="228"/>
  <c r="AK71" i="228"/>
  <c r="AI71" i="228"/>
  <c r="AG71" i="228"/>
  <c r="AE71" i="228"/>
  <c r="AC71" i="228"/>
  <c r="AA71" i="228"/>
  <c r="Y71" i="228"/>
  <c r="U71" i="228"/>
  <c r="S71" i="228"/>
  <c r="Q71" i="228"/>
  <c r="M71" i="228"/>
  <c r="K71" i="228"/>
  <c r="I71" i="228"/>
  <c r="G71" i="228"/>
  <c r="AL69" i="228"/>
  <c r="AL68" i="228"/>
  <c r="AL67" i="228"/>
  <c r="AL66" i="228"/>
  <c r="AL65" i="228"/>
  <c r="D64" i="228"/>
  <c r="D63" i="228"/>
  <c r="D62" i="228"/>
  <c r="AJ59" i="228"/>
  <c r="AH59" i="228"/>
  <c r="AF59" i="228"/>
  <c r="AD59" i="228"/>
  <c r="AB59" i="228"/>
  <c r="Y59" i="228"/>
  <c r="U59" i="228"/>
  <c r="S59" i="228"/>
  <c r="Q59" i="228"/>
  <c r="M59" i="228"/>
  <c r="K59" i="228"/>
  <c r="I59" i="228"/>
  <c r="G59" i="228"/>
  <c r="AL57" i="228"/>
  <c r="AL56" i="228"/>
  <c r="AL55" i="228"/>
  <c r="AL54" i="228"/>
  <c r="D53" i="228"/>
  <c r="D52" i="228"/>
  <c r="D51" i="228"/>
  <c r="AJ48" i="228"/>
  <c r="AH48" i="228"/>
  <c r="AF48" i="228"/>
  <c r="AD48" i="228"/>
  <c r="AB48" i="228"/>
  <c r="Y48" i="228"/>
  <c r="U48" i="228"/>
  <c r="S48" i="228"/>
  <c r="Q48" i="228"/>
  <c r="M48" i="228"/>
  <c r="I48" i="228"/>
  <c r="G48" i="228"/>
  <c r="M46" i="228"/>
  <c r="K46" i="228"/>
  <c r="I46" i="228"/>
  <c r="G46" i="228"/>
  <c r="AK43" i="228"/>
  <c r="M43" i="228"/>
  <c r="AL40" i="228"/>
  <c r="AL39" i="228"/>
  <c r="AL38" i="228"/>
  <c r="D36" i="228"/>
  <c r="D35" i="228"/>
  <c r="D34" i="228"/>
  <c r="F33" i="228"/>
  <c r="D33" i="228"/>
  <c r="AJ31" i="228"/>
  <c r="AH31" i="228"/>
  <c r="AB31" i="228"/>
  <c r="T31" i="228"/>
  <c r="L31" i="228"/>
  <c r="J31" i="228"/>
  <c r="H31" i="228"/>
  <c r="F31" i="228"/>
  <c r="D31" i="228"/>
  <c r="G15" i="228"/>
  <c r="AR205" i="228"/>
  <c r="AR184" i="228"/>
  <c r="AO181" i="228"/>
  <c r="AO180" i="228"/>
  <c r="AO179" i="228"/>
  <c r="AO178" i="228"/>
  <c r="BA172" i="228"/>
  <c r="AO169" i="228"/>
  <c r="AO168" i="228"/>
  <c r="AO161" i="228"/>
  <c r="AR160" i="228"/>
  <c r="AO160" i="228"/>
  <c r="AO146" i="228"/>
  <c r="AV145" i="228"/>
  <c r="AT145" i="228"/>
  <c r="AQ145" i="228"/>
  <c r="AW119" i="228"/>
  <c r="AU119" i="228"/>
  <c r="AR119" i="228"/>
  <c r="AO119" i="228"/>
  <c r="AO101" i="228"/>
  <c r="AV100" i="228"/>
  <c r="AT100" i="228"/>
  <c r="AQ100" i="228"/>
  <c r="AW83" i="228"/>
  <c r="AU83" i="228"/>
  <c r="AR83" i="228"/>
  <c r="AO83" i="228"/>
  <c r="AO72" i="228"/>
  <c r="AV71" i="228"/>
  <c r="AT71" i="228"/>
  <c r="AQ71" i="228"/>
  <c r="AW59" i="228"/>
  <c r="AU59" i="228"/>
  <c r="AR59" i="228"/>
  <c r="AO59" i="228"/>
  <c r="AO49" i="228"/>
  <c r="AV48" i="228"/>
  <c r="AT48" i="228"/>
  <c r="AQ48" i="228"/>
  <c r="AT46" i="228"/>
  <c r="AQ46" i="228"/>
  <c r="AT43" i="228"/>
  <c r="AQ43" i="228"/>
  <c r="AV42" i="228"/>
  <c r="AT31" i="228"/>
  <c r="AQ31" i="228"/>
  <c r="AT24" i="228"/>
  <c r="AQ24" i="228"/>
  <c r="AQ11" i="228"/>
  <c r="G194" i="228"/>
  <c r="G191" i="228"/>
  <c r="AI184" i="228"/>
  <c r="AE184" i="228"/>
  <c r="AC184" i="228"/>
  <c r="K184" i="228"/>
  <c r="I184" i="228"/>
  <c r="G184" i="228"/>
  <c r="G183" i="228"/>
  <c r="G178" i="228"/>
  <c r="G160" i="228"/>
  <c r="AL157" i="228"/>
  <c r="AL156" i="228"/>
  <c r="AL155" i="228"/>
  <c r="AL154" i="228"/>
  <c r="AL153" i="228"/>
  <c r="AL152" i="228"/>
  <c r="AL151" i="228"/>
  <c r="D150" i="228"/>
  <c r="D149" i="228"/>
  <c r="D148" i="228"/>
  <c r="AJ145" i="228"/>
  <c r="AH145" i="228"/>
  <c r="AF145" i="228"/>
  <c r="AD145" i="228"/>
  <c r="AB145" i="228"/>
  <c r="Y145" i="228"/>
  <c r="U145" i="228"/>
  <c r="S145" i="228"/>
  <c r="Q145" i="228"/>
  <c r="M145" i="228"/>
  <c r="K145" i="228"/>
  <c r="I145" i="228"/>
  <c r="G145" i="228"/>
  <c r="AL135" i="228"/>
  <c r="D134" i="228"/>
  <c r="F133" i="228"/>
  <c r="D133" i="228"/>
  <c r="AL132" i="228"/>
  <c r="AL131" i="228"/>
  <c r="AL130" i="228"/>
  <c r="AL129" i="228"/>
  <c r="AL128" i="228"/>
  <c r="AL127" i="228"/>
  <c r="AL126" i="228"/>
  <c r="D124" i="228"/>
  <c r="D123" i="228"/>
  <c r="D122" i="228"/>
  <c r="AJ119" i="228"/>
  <c r="AH119" i="228"/>
  <c r="AF119" i="228"/>
  <c r="AD119" i="228"/>
  <c r="AB119" i="228"/>
  <c r="Y119" i="228"/>
  <c r="W119" i="228"/>
  <c r="U119" i="228"/>
  <c r="S119" i="228"/>
  <c r="Q119" i="228"/>
  <c r="M119" i="228"/>
  <c r="K119" i="228"/>
  <c r="I119" i="228"/>
  <c r="G119" i="228"/>
  <c r="AL117" i="228"/>
  <c r="D116" i="228"/>
  <c r="AL115" i="228"/>
  <c r="AL114" i="228"/>
  <c r="AL113" i="228"/>
  <c r="AL112" i="228"/>
  <c r="AL111" i="228"/>
  <c r="AL110" i="228"/>
  <c r="AL109" i="228"/>
  <c r="AL108" i="228"/>
  <c r="AL106" i="228"/>
  <c r="D105" i="228"/>
  <c r="D104" i="228"/>
  <c r="D103" i="228"/>
  <c r="AJ100" i="228"/>
  <c r="AH100" i="228"/>
  <c r="AF100" i="228"/>
  <c r="AD100" i="228"/>
  <c r="AB100" i="228"/>
  <c r="Z100" i="228"/>
  <c r="X100" i="228"/>
  <c r="T100" i="228"/>
  <c r="R100" i="228"/>
  <c r="P100" i="228"/>
  <c r="L100" i="228"/>
  <c r="J100" i="228"/>
  <c r="H100" i="228"/>
  <c r="F100" i="228"/>
  <c r="D100" i="228"/>
  <c r="G97" i="228"/>
  <c r="AK83" i="228"/>
  <c r="AI83" i="228"/>
  <c r="AG83" i="228"/>
  <c r="AE83" i="228"/>
  <c r="AC83" i="228"/>
  <c r="AA83" i="228"/>
  <c r="Y83" i="228"/>
  <c r="W83" i="228"/>
  <c r="U83" i="228"/>
  <c r="S83" i="228"/>
  <c r="Q83" i="228"/>
  <c r="M83" i="228"/>
  <c r="K83" i="228"/>
  <c r="I83" i="228"/>
  <c r="G83" i="228"/>
  <c r="AL81" i="228"/>
  <c r="AL79" i="228"/>
  <c r="AL78" i="228"/>
  <c r="AL77" i="228"/>
  <c r="D76" i="228"/>
  <c r="D75" i="228"/>
  <c r="D74" i="228"/>
  <c r="AJ71" i="228"/>
  <c r="AH71" i="228"/>
  <c r="AF71" i="228"/>
  <c r="AD71" i="228"/>
  <c r="AB71" i="228"/>
  <c r="Z71" i="228"/>
  <c r="X71" i="228"/>
  <c r="T71" i="228"/>
  <c r="R71" i="228"/>
  <c r="P71" i="228"/>
  <c r="L71" i="228"/>
  <c r="J71" i="228"/>
  <c r="H71" i="228"/>
  <c r="F71" i="228"/>
  <c r="D71" i="228"/>
  <c r="AK59" i="228"/>
  <c r="AI59" i="228"/>
  <c r="AG59" i="228"/>
  <c r="AE59" i="228"/>
  <c r="AC59" i="228"/>
  <c r="AA59" i="228"/>
  <c r="X59" i="228"/>
  <c r="T59" i="228"/>
  <c r="R59" i="228"/>
  <c r="P59" i="228"/>
  <c r="L59" i="228"/>
  <c r="J59" i="228"/>
  <c r="H59" i="228"/>
  <c r="F59" i="228"/>
  <c r="D59" i="228"/>
  <c r="AK48" i="228"/>
  <c r="AI48" i="228"/>
  <c r="AG48" i="228"/>
  <c r="AE48" i="228"/>
  <c r="AC48" i="228"/>
  <c r="AA48" i="228"/>
  <c r="X48" i="228"/>
  <c r="T48" i="228"/>
  <c r="R48" i="228"/>
  <c r="P48" i="228"/>
  <c r="L48" i="228"/>
  <c r="H48" i="228"/>
  <c r="F48" i="228"/>
  <c r="D48" i="228"/>
  <c r="AL47" i="228"/>
  <c r="L46" i="228"/>
  <c r="J46" i="228"/>
  <c r="H46" i="228"/>
  <c r="F46" i="228"/>
  <c r="D46" i="228"/>
  <c r="AL44" i="228"/>
  <c r="AJ43" i="228"/>
  <c r="L43" i="228"/>
  <c r="D43" i="228"/>
  <c r="G33" i="228"/>
  <c r="AK31" i="228"/>
  <c r="AI31" i="228"/>
  <c r="AC31" i="228"/>
  <c r="U31" i="228"/>
  <c r="M31" i="228"/>
  <c r="K31" i="228"/>
  <c r="I31" i="228"/>
  <c r="G31" i="228"/>
  <c r="AL29" i="228"/>
  <c r="AL27" i="228"/>
  <c r="AL26" i="228"/>
  <c r="AL24" i="228"/>
  <c r="AL23" i="228"/>
  <c r="AL22" i="228"/>
  <c r="AL21" i="228"/>
  <c r="AL20" i="228"/>
  <c r="D18" i="228"/>
  <c r="D17" i="228"/>
  <c r="D16" i="228"/>
  <c r="F15" i="228"/>
  <c r="D15" i="228"/>
  <c r="D11" i="228"/>
  <c r="AT184" i="228"/>
  <c r="AQ178" i="228"/>
  <c r="AT161" i="228"/>
  <c r="AT160" i="228"/>
  <c r="AQ160" i="228"/>
  <c r="AW145" i="228"/>
  <c r="AU145" i="228"/>
  <c r="AR145" i="228"/>
  <c r="AO145" i="228"/>
  <c r="AO120" i="228"/>
  <c r="AV119" i="228"/>
  <c r="AT119" i="228"/>
  <c r="AQ119" i="228"/>
  <c r="AW100" i="228"/>
  <c r="AU100" i="228"/>
  <c r="AR100" i="228"/>
  <c r="AO100" i="228"/>
  <c r="AO84" i="228"/>
  <c r="AV83" i="228"/>
  <c r="AT83" i="228"/>
  <c r="AQ83" i="228"/>
  <c r="AW71" i="228"/>
  <c r="AU71" i="228"/>
  <c r="AR71" i="228"/>
  <c r="AO71" i="228"/>
  <c r="AO60" i="228"/>
  <c r="AV59" i="228"/>
  <c r="AT59" i="228"/>
  <c r="AQ59" i="228"/>
  <c r="AW48" i="228"/>
  <c r="AU48" i="228"/>
  <c r="AR48" i="228"/>
  <c r="AO48" i="228"/>
  <c r="AR46" i="228"/>
  <c r="AO46" i="228"/>
  <c r="AR43" i="228"/>
  <c r="AO43" i="228"/>
  <c r="AU42" i="228"/>
  <c r="AR31" i="228"/>
  <c r="AO31" i="228"/>
  <c r="AO14" i="228"/>
  <c r="AO13" i="228"/>
  <c r="AO12" i="228"/>
  <c r="AO11" i="228"/>
  <c r="AO9" i="228"/>
  <c r="AO8" i="228"/>
  <c r="AO7" i="228"/>
  <c r="AO6" i="228"/>
  <c r="D211" i="228"/>
  <c r="D210" i="228"/>
  <c r="AL203" i="228"/>
  <c r="AL202" i="228"/>
  <c r="AR161" i="228" l="1"/>
  <c r="AW42" i="228"/>
  <c r="AQ49" i="228"/>
  <c r="BC49" i="228" s="1"/>
  <c r="AQ72" i="228"/>
  <c r="BC72" i="228" s="1"/>
  <c r="AQ101" i="228"/>
  <c r="BC101" i="228" s="1"/>
  <c r="AQ146" i="228"/>
  <c r="BC146" i="228" s="1"/>
  <c r="AQ161" i="228"/>
  <c r="BC161" i="228" s="1"/>
  <c r="AQ168" i="228"/>
  <c r="BC168" i="228" s="1"/>
  <c r="AQ169" i="228"/>
  <c r="BC169" i="228" s="1"/>
  <c r="BB172" i="228"/>
  <c r="BC172" i="228" s="1"/>
  <c r="AQ179" i="228"/>
  <c r="BC179" i="228" s="1"/>
  <c r="AQ180" i="228"/>
  <c r="BC180" i="228" s="1"/>
  <c r="AQ181" i="228"/>
  <c r="BC181" i="228" s="1"/>
  <c r="AT205" i="228"/>
  <c r="BC205" i="228" s="1"/>
  <c r="E139" i="228"/>
  <c r="AN139" i="228" s="1"/>
  <c r="BC139" i="228" s="1"/>
  <c r="AM142" i="228"/>
  <c r="AN142" i="228" s="1"/>
  <c r="BC142" i="228" s="1"/>
  <c r="AM138" i="228"/>
  <c r="AN138" i="228" s="1"/>
  <c r="BC138" i="228" s="1"/>
  <c r="AM175" i="228"/>
  <c r="AN175" i="228" s="1"/>
  <c r="BC175" i="228" s="1"/>
  <c r="AM176" i="228"/>
  <c r="AN176" i="228" s="1"/>
  <c r="BC176" i="228" s="1"/>
  <c r="I5" i="228"/>
  <c r="I214" i="228" s="1"/>
  <c r="M5" i="228"/>
  <c r="M214" i="228" s="1"/>
  <c r="Y5" i="228"/>
  <c r="Y214" i="228" s="1"/>
  <c r="AC5" i="228"/>
  <c r="AC214" i="228" s="1"/>
  <c r="AK5" i="228"/>
  <c r="AK214" i="228" s="1"/>
  <c r="AQ12" i="228"/>
  <c r="BC12" i="228" s="1"/>
  <c r="AQ60" i="228"/>
  <c r="BC60" i="228" s="1"/>
  <c r="AQ6" i="228"/>
  <c r="BC6" i="228" s="1"/>
  <c r="E5" i="228"/>
  <c r="S5" i="228"/>
  <c r="S214" i="228" s="1"/>
  <c r="AG5" i="228"/>
  <c r="AG214" i="228" s="1"/>
  <c r="AQ9" i="228"/>
  <c r="BC9" i="228" s="1"/>
  <c r="AS24" i="228"/>
  <c r="AS214" i="228" s="1"/>
  <c r="BB171" i="228"/>
  <c r="AR5" i="228"/>
  <c r="AR214" i="228" s="1"/>
  <c r="AU5" i="228"/>
  <c r="AU214" i="228" s="1"/>
  <c r="AW5" i="228"/>
  <c r="AL19" i="228"/>
  <c r="AL214" i="228" s="1"/>
  <c r="E30" i="228"/>
  <c r="AN30" i="228" s="1"/>
  <c r="BC30" i="228" s="1"/>
  <c r="E31" i="228"/>
  <c r="W31" i="228"/>
  <c r="W214" i="228" s="1"/>
  <c r="E33" i="228"/>
  <c r="AN33" i="228" s="1"/>
  <c r="BC33" i="228" s="1"/>
  <c r="E34" i="228"/>
  <c r="AN34" i="228" s="1"/>
  <c r="BC34" i="228" s="1"/>
  <c r="E35" i="228"/>
  <c r="AN35" i="228" s="1"/>
  <c r="BC35" i="228" s="1"/>
  <c r="E36" i="228"/>
  <c r="AN36" i="228" s="1"/>
  <c r="BC36" i="228" s="1"/>
  <c r="AM38" i="228"/>
  <c r="AN38" i="228" s="1"/>
  <c r="BC38" i="228" s="1"/>
  <c r="AM39" i="228"/>
  <c r="AN39" i="228" s="1"/>
  <c r="BC39" i="228" s="1"/>
  <c r="AM40" i="228"/>
  <c r="AN40" i="228" s="1"/>
  <c r="BC40" i="228" s="1"/>
  <c r="E51" i="228"/>
  <c r="AN51" i="228" s="1"/>
  <c r="BC51" i="228" s="1"/>
  <c r="E52" i="228"/>
  <c r="AN52" i="228" s="1"/>
  <c r="BC52" i="228" s="1"/>
  <c r="E53" i="228"/>
  <c r="AN53" i="228" s="1"/>
  <c r="BC53" i="228" s="1"/>
  <c r="AM54" i="228"/>
  <c r="AN54" i="228" s="1"/>
  <c r="BC54" i="228" s="1"/>
  <c r="AM55" i="228"/>
  <c r="AN55" i="228" s="1"/>
  <c r="BC55" i="228" s="1"/>
  <c r="AM56" i="228"/>
  <c r="AN56" i="228" s="1"/>
  <c r="BC56" i="228" s="1"/>
  <c r="AM57" i="228"/>
  <c r="AN57" i="228" s="1"/>
  <c r="BC57" i="228" s="1"/>
  <c r="E62" i="228"/>
  <c r="AN62" i="228" s="1"/>
  <c r="BC62" i="228" s="1"/>
  <c r="E63" i="228"/>
  <c r="AN63" i="228" s="1"/>
  <c r="BC63" i="228" s="1"/>
  <c r="E64" i="228"/>
  <c r="AN64" i="228" s="1"/>
  <c r="BC64" i="228" s="1"/>
  <c r="AM65" i="228"/>
  <c r="AN65" i="228" s="1"/>
  <c r="BC65" i="228" s="1"/>
  <c r="AM66" i="228"/>
  <c r="AN66" i="228" s="1"/>
  <c r="BC66" i="228" s="1"/>
  <c r="AM67" i="228"/>
  <c r="AN67" i="228" s="1"/>
  <c r="BC67" i="228" s="1"/>
  <c r="AM68" i="228"/>
  <c r="AN68" i="228" s="1"/>
  <c r="BC68" i="228" s="1"/>
  <c r="AM69" i="228"/>
  <c r="AN69" i="228" s="1"/>
  <c r="BC69" i="228" s="1"/>
  <c r="E82" i="228"/>
  <c r="AN82" i="228" s="1"/>
  <c r="BC82" i="228" s="1"/>
  <c r="E83" i="228"/>
  <c r="AN83" i="228" s="1"/>
  <c r="BC83" i="228" s="1"/>
  <c r="E86" i="228"/>
  <c r="AN86" i="228" s="1"/>
  <c r="BC86" i="228" s="1"/>
  <c r="E87" i="228"/>
  <c r="AN87" i="228" s="1"/>
  <c r="BC87" i="228" s="1"/>
  <c r="E88" i="228"/>
  <c r="AN88" i="228" s="1"/>
  <c r="BC88" i="228" s="1"/>
  <c r="AM89" i="228"/>
  <c r="AN89" i="228" s="1"/>
  <c r="BC89" i="228" s="1"/>
  <c r="AM90" i="228"/>
  <c r="AN90" i="228" s="1"/>
  <c r="BC90" i="228" s="1"/>
  <c r="AM91" i="228"/>
  <c r="AN91" i="228" s="1"/>
  <c r="BC91" i="228" s="1"/>
  <c r="AM92" i="228"/>
  <c r="AN92" i="228" s="1"/>
  <c r="BC92" i="228" s="1"/>
  <c r="AM93" i="228"/>
  <c r="AN93" i="228" s="1"/>
  <c r="BC93" i="228" s="1"/>
  <c r="AM94" i="228"/>
  <c r="AN94" i="228" s="1"/>
  <c r="BC94" i="228" s="1"/>
  <c r="AM95" i="228"/>
  <c r="AN95" i="228" s="1"/>
  <c r="BC95" i="228" s="1"/>
  <c r="AM96" i="228"/>
  <c r="AN96" i="228" s="1"/>
  <c r="BC96" i="228" s="1"/>
  <c r="E97" i="228"/>
  <c r="AN97" i="228" s="1"/>
  <c r="BC97" i="228" s="1"/>
  <c r="AM98" i="228"/>
  <c r="AN98" i="228" s="1"/>
  <c r="BC98" i="228" s="1"/>
  <c r="E118" i="228"/>
  <c r="AN118" i="228" s="1"/>
  <c r="BC118" i="228" s="1"/>
  <c r="E119" i="228"/>
  <c r="AN119" i="228" s="1"/>
  <c r="BC119" i="228" s="1"/>
  <c r="E136" i="228"/>
  <c r="AN136" i="228" s="1"/>
  <c r="BC136" i="228" s="1"/>
  <c r="E140" i="228"/>
  <c r="AN140" i="228" s="1"/>
  <c r="BC140" i="228" s="1"/>
  <c r="E145" i="228"/>
  <c r="AN145" i="228" s="1"/>
  <c r="BC145" i="228" s="1"/>
  <c r="E158" i="228"/>
  <c r="AN158" i="228" s="1"/>
  <c r="BC158" i="228" s="1"/>
  <c r="E160" i="228"/>
  <c r="O160" i="228"/>
  <c r="O214" i="228" s="1"/>
  <c r="E162" i="228"/>
  <c r="AN162" i="228" s="1"/>
  <c r="BC162" i="228" s="1"/>
  <c r="AM163" i="228"/>
  <c r="AN163" i="228" s="1"/>
  <c r="BC163" i="228" s="1"/>
  <c r="AM164" i="228"/>
  <c r="AN164" i="228" s="1"/>
  <c r="BC164" i="228" s="1"/>
  <c r="AM165" i="228"/>
  <c r="AN165" i="228" s="1"/>
  <c r="BC165" i="228" s="1"/>
  <c r="AM166" i="228"/>
  <c r="AN166" i="228" s="1"/>
  <c r="BC166" i="228" s="1"/>
  <c r="AM167" i="228"/>
  <c r="AN167" i="228" s="1"/>
  <c r="BC167" i="228" s="1"/>
  <c r="AM173" i="228"/>
  <c r="AN173" i="228" s="1"/>
  <c r="BC173" i="228" s="1"/>
  <c r="AM177" i="228"/>
  <c r="AN177" i="228" s="1"/>
  <c r="BC177" i="228" s="1"/>
  <c r="E178" i="228"/>
  <c r="AN178" i="228" s="1"/>
  <c r="BC178" i="228" s="1"/>
  <c r="E183" i="228"/>
  <c r="AN183" i="228" s="1"/>
  <c r="BC183" i="228" s="1"/>
  <c r="E184" i="228"/>
  <c r="AN184" i="228" s="1"/>
  <c r="BC184" i="228" s="1"/>
  <c r="AM185" i="228"/>
  <c r="AN185" i="228" s="1"/>
  <c r="BC185" i="228" s="1"/>
  <c r="AM187" i="228"/>
  <c r="AN187" i="228" s="1"/>
  <c r="BC187" i="228" s="1"/>
  <c r="AM188" i="228"/>
  <c r="AN188" i="228" s="1"/>
  <c r="BC188" i="228" s="1"/>
  <c r="E191" i="228"/>
  <c r="AN191" i="228" s="1"/>
  <c r="BC191" i="228" s="1"/>
  <c r="AM193" i="228"/>
  <c r="AN193" i="228" s="1"/>
  <c r="BC193" i="228" s="1"/>
  <c r="E194" i="228"/>
  <c r="AN194" i="228" s="1"/>
  <c r="BC194" i="228" s="1"/>
  <c r="AM197" i="228"/>
  <c r="AN197" i="228" s="1"/>
  <c r="BC197" i="228" s="1"/>
  <c r="AM199" i="228"/>
  <c r="AN199" i="228" s="1"/>
  <c r="BC199" i="228" s="1"/>
  <c r="AM200" i="228"/>
  <c r="AN200" i="228" s="1"/>
  <c r="BC200" i="228" s="1"/>
  <c r="AM201" i="228"/>
  <c r="AN201" i="228" s="1"/>
  <c r="BC201" i="228" s="1"/>
  <c r="AM203" i="228"/>
  <c r="AN203" i="228" s="1"/>
  <c r="BC203" i="228" s="1"/>
  <c r="E211" i="228"/>
  <c r="AN211" i="228" s="1"/>
  <c r="BC211" i="228" s="1"/>
  <c r="AP24" i="228"/>
  <c r="AP214" i="228" s="1"/>
  <c r="AY42" i="228"/>
  <c r="AY214" i="228" s="1"/>
  <c r="AM202" i="228"/>
  <c r="AN202" i="228" s="1"/>
  <c r="BC202" i="228" s="1"/>
  <c r="E210" i="228"/>
  <c r="AN210" i="228" s="1"/>
  <c r="BC210" i="228" s="1"/>
  <c r="E105" i="228"/>
  <c r="AN105" i="228" s="1"/>
  <c r="BC105" i="228" s="1"/>
  <c r="AM106" i="228"/>
  <c r="AN106" i="228" s="1"/>
  <c r="BC106" i="228" s="1"/>
  <c r="AM108" i="228"/>
  <c r="AN108" i="228" s="1"/>
  <c r="BC108" i="228" s="1"/>
  <c r="AM109" i="228"/>
  <c r="AN109" i="228" s="1"/>
  <c r="BC109" i="228" s="1"/>
  <c r="AM110" i="228"/>
  <c r="AN110" i="228" s="1"/>
  <c r="BC110" i="228" s="1"/>
  <c r="AM111" i="228"/>
  <c r="AN111" i="228" s="1"/>
  <c r="BC111" i="228" s="1"/>
  <c r="AM112" i="228"/>
  <c r="AN112" i="228" s="1"/>
  <c r="BC112" i="228" s="1"/>
  <c r="AM113" i="228"/>
  <c r="AN113" i="228" s="1"/>
  <c r="BC113" i="228" s="1"/>
  <c r="AM114" i="228"/>
  <c r="AN114" i="228" s="1"/>
  <c r="BC114" i="228" s="1"/>
  <c r="AM115" i="228"/>
  <c r="AN115" i="228" s="1"/>
  <c r="BC115" i="228" s="1"/>
  <c r="E116" i="228"/>
  <c r="AN116" i="228" s="1"/>
  <c r="BC116" i="228" s="1"/>
  <c r="AM117" i="228"/>
  <c r="AN117" i="228" s="1"/>
  <c r="BC117" i="228" s="1"/>
  <c r="E122" i="228"/>
  <c r="AN122" i="228" s="1"/>
  <c r="BC122" i="228" s="1"/>
  <c r="E123" i="228"/>
  <c r="AN123" i="228" s="1"/>
  <c r="BC123" i="228" s="1"/>
  <c r="E124" i="228"/>
  <c r="AN124" i="228" s="1"/>
  <c r="BC124" i="228" s="1"/>
  <c r="AM126" i="228"/>
  <c r="AN126" i="228" s="1"/>
  <c r="BC126" i="228" s="1"/>
  <c r="AM127" i="228"/>
  <c r="AN127" i="228" s="1"/>
  <c r="BC127" i="228" s="1"/>
  <c r="AM128" i="228"/>
  <c r="AN128" i="228" s="1"/>
  <c r="BC128" i="228" s="1"/>
  <c r="AM129" i="228"/>
  <c r="AN129" i="228" s="1"/>
  <c r="BC129" i="228" s="1"/>
  <c r="AM130" i="228"/>
  <c r="AN130" i="228" s="1"/>
  <c r="BC130" i="228" s="1"/>
  <c r="AM131" i="228"/>
  <c r="AN131" i="228" s="1"/>
  <c r="BC131" i="228" s="1"/>
  <c r="AM132" i="228"/>
  <c r="AN132" i="228" s="1"/>
  <c r="BC132" i="228" s="1"/>
  <c r="E133" i="228"/>
  <c r="AN133" i="228" s="1"/>
  <c r="BC133" i="228" s="1"/>
  <c r="E134" i="228"/>
  <c r="AN134" i="228" s="1"/>
  <c r="BC134" i="228" s="1"/>
  <c r="AM135" i="228"/>
  <c r="AN135" i="228" s="1"/>
  <c r="BC135" i="228" s="1"/>
  <c r="E148" i="228"/>
  <c r="AN148" i="228" s="1"/>
  <c r="BC148" i="228" s="1"/>
  <c r="E149" i="228"/>
  <c r="AN149" i="228" s="1"/>
  <c r="BC149" i="228" s="1"/>
  <c r="E150" i="228"/>
  <c r="AN150" i="228" s="1"/>
  <c r="BC150" i="228" s="1"/>
  <c r="AM151" i="228"/>
  <c r="AN151" i="228" s="1"/>
  <c r="BC151" i="228" s="1"/>
  <c r="AM152" i="228"/>
  <c r="AN152" i="228" s="1"/>
  <c r="BC152" i="228" s="1"/>
  <c r="AM153" i="228"/>
  <c r="AN153" i="228" s="1"/>
  <c r="BC153" i="228" s="1"/>
  <c r="AM154" i="228"/>
  <c r="AN154" i="228" s="1"/>
  <c r="BC154" i="228" s="1"/>
  <c r="AM155" i="228"/>
  <c r="AN155" i="228" s="1"/>
  <c r="BC155" i="228" s="1"/>
  <c r="AM156" i="228"/>
  <c r="AN156" i="228" s="1"/>
  <c r="BC156" i="228" s="1"/>
  <c r="AM157" i="228"/>
  <c r="AN157" i="228" s="1"/>
  <c r="BC157" i="228" s="1"/>
  <c r="N160" i="228"/>
  <c r="N214" i="228" s="1"/>
  <c r="AW214" i="228" l="1"/>
  <c r="AI5" i="228"/>
  <c r="AI214" i="228" s="1"/>
  <c r="AA5" i="228"/>
  <c r="AA214" i="228" s="1"/>
  <c r="Q5" i="228"/>
  <c r="Q214" i="228" s="1"/>
  <c r="G5" i="228"/>
  <c r="G214" i="228" s="1"/>
  <c r="E103" i="228"/>
  <c r="AN103" i="228" s="1"/>
  <c r="BC103" i="228" s="1"/>
  <c r="E99" i="228"/>
  <c r="AN99" i="228" s="1"/>
  <c r="BC99" i="228" s="1"/>
  <c r="AM79" i="228"/>
  <c r="AN79" i="228" s="1"/>
  <c r="BC79" i="228" s="1"/>
  <c r="AM77" i="228"/>
  <c r="AN77" i="228" s="1"/>
  <c r="BC77" i="228" s="1"/>
  <c r="E75" i="228"/>
  <c r="AN75" i="228" s="1"/>
  <c r="BC75" i="228" s="1"/>
  <c r="E71" i="228"/>
  <c r="AN71" i="228" s="1"/>
  <c r="BC71" i="228" s="1"/>
  <c r="E59" i="228"/>
  <c r="AN59" i="228" s="1"/>
  <c r="BC59" i="228" s="1"/>
  <c r="E48" i="228"/>
  <c r="AN48" i="228" s="1"/>
  <c r="BC48" i="228" s="1"/>
  <c r="E46" i="228"/>
  <c r="AN46" i="228" s="1"/>
  <c r="BC46" i="228" s="1"/>
  <c r="E43" i="228"/>
  <c r="AN43" i="228" s="1"/>
  <c r="BC43" i="228" s="1"/>
  <c r="V31" i="228"/>
  <c r="V214" i="228" s="1"/>
  <c r="AM27" i="228"/>
  <c r="AN27" i="228" s="1"/>
  <c r="BC27" i="228" s="1"/>
  <c r="AM24" i="228"/>
  <c r="AN24" i="228" s="1"/>
  <c r="BC24" i="228" s="1"/>
  <c r="AM22" i="228"/>
  <c r="AN22" i="228" s="1"/>
  <c r="BC22" i="228" s="1"/>
  <c r="AM20" i="228"/>
  <c r="AN20" i="228" s="1"/>
  <c r="BC20" i="228" s="1"/>
  <c r="E18" i="228"/>
  <c r="AN18" i="228" s="1"/>
  <c r="BC18" i="228" s="1"/>
  <c r="E16" i="228"/>
  <c r="AN16" i="228" s="1"/>
  <c r="BC16" i="228" s="1"/>
  <c r="E11" i="228"/>
  <c r="AN11" i="228" s="1"/>
  <c r="BC11" i="228" s="1"/>
  <c r="AV5" i="228"/>
  <c r="AV214" i="228" s="1"/>
  <c r="AQ5" i="228"/>
  <c r="AQ120" i="228"/>
  <c r="BC120" i="228" s="1"/>
  <c r="AZ42" i="228"/>
  <c r="AQ14" i="228"/>
  <c r="BC14" i="228" s="1"/>
  <c r="AQ8" i="228"/>
  <c r="BC8" i="228" s="1"/>
  <c r="D5" i="228"/>
  <c r="D214" i="228" s="1"/>
  <c r="AD5" i="228"/>
  <c r="AD214" i="228" s="1"/>
  <c r="T5" i="228"/>
  <c r="T214" i="228" s="1"/>
  <c r="J5" i="228"/>
  <c r="J214" i="228" s="1"/>
  <c r="AF5" i="228"/>
  <c r="AF214" i="228" s="1"/>
  <c r="X5" i="228"/>
  <c r="X214" i="228" s="1"/>
  <c r="L5" i="228"/>
  <c r="L214" i="228" s="1"/>
  <c r="AE5" i="228"/>
  <c r="AE214" i="228" s="1"/>
  <c r="U5" i="228"/>
  <c r="U214" i="228" s="1"/>
  <c r="K5" i="228"/>
  <c r="K214" i="228" s="1"/>
  <c r="E104" i="228"/>
  <c r="AN104" i="228" s="1"/>
  <c r="BC104" i="228" s="1"/>
  <c r="E100" i="228"/>
  <c r="AN100" i="228" s="1"/>
  <c r="BC100" i="228" s="1"/>
  <c r="AM81" i="228"/>
  <c r="AN81" i="228" s="1"/>
  <c r="BC81" i="228" s="1"/>
  <c r="AM78" i="228"/>
  <c r="AN78" i="228" s="1"/>
  <c r="BC78" i="228" s="1"/>
  <c r="E76" i="228"/>
  <c r="AN76" i="228" s="1"/>
  <c r="BC76" i="228" s="1"/>
  <c r="E74" i="228"/>
  <c r="AN74" i="228" s="1"/>
  <c r="BC74" i="228" s="1"/>
  <c r="E70" i="228"/>
  <c r="AN70" i="228" s="1"/>
  <c r="BC70" i="228" s="1"/>
  <c r="E58" i="228"/>
  <c r="AN58" i="228" s="1"/>
  <c r="BC58" i="228" s="1"/>
  <c r="AM47" i="228"/>
  <c r="AN47" i="228" s="1"/>
  <c r="BC47" i="228" s="1"/>
  <c r="AM44" i="228"/>
  <c r="AN44" i="228" s="1"/>
  <c r="BC44" i="228" s="1"/>
  <c r="E41" i="228"/>
  <c r="AN41" i="228" s="1"/>
  <c r="BC41" i="228" s="1"/>
  <c r="AM29" i="228"/>
  <c r="AN29" i="228" s="1"/>
  <c r="BC29" i="228" s="1"/>
  <c r="AM26" i="228"/>
  <c r="AN26" i="228" s="1"/>
  <c r="BC26" i="228" s="1"/>
  <c r="AM23" i="228"/>
  <c r="AN23" i="228" s="1"/>
  <c r="BC23" i="228" s="1"/>
  <c r="AM21" i="228"/>
  <c r="AN21" i="228" s="1"/>
  <c r="BC21" i="228" s="1"/>
  <c r="AM19" i="228"/>
  <c r="E17" i="228"/>
  <c r="AN17" i="228" s="1"/>
  <c r="BC17" i="228" s="1"/>
  <c r="E15" i="228"/>
  <c r="AN15" i="228" s="1"/>
  <c r="BC15" i="228" s="1"/>
  <c r="AO5" i="228"/>
  <c r="AO214" i="228" s="1"/>
  <c r="AT5" i="228"/>
  <c r="AT214" i="228" s="1"/>
  <c r="BA171" i="228"/>
  <c r="BA214" i="228" s="1"/>
  <c r="AQ84" i="228"/>
  <c r="BC84" i="228" s="1"/>
  <c r="AX42" i="228"/>
  <c r="AX214" i="228" s="1"/>
  <c r="AQ13" i="228"/>
  <c r="BC13" i="228" s="1"/>
  <c r="AQ7" i="228"/>
  <c r="BC7" i="228" s="1"/>
  <c r="AH5" i="228"/>
  <c r="AH214" i="228" s="1"/>
  <c r="Z5" i="228"/>
  <c r="Z214" i="228" s="1"/>
  <c r="P5" i="228"/>
  <c r="P214" i="228" s="1"/>
  <c r="F5" i="228"/>
  <c r="F214" i="228" s="1"/>
  <c r="AJ5" i="228"/>
  <c r="AJ214" i="228" s="1"/>
  <c r="AB5" i="228"/>
  <c r="AB214" i="228" s="1"/>
  <c r="R5" i="228"/>
  <c r="R214" i="228" s="1"/>
  <c r="H5" i="228"/>
  <c r="H214" i="228" s="1"/>
  <c r="AN160" i="228"/>
  <c r="BC160" i="228" s="1"/>
  <c r="AN31" i="228"/>
  <c r="BC31" i="228" s="1"/>
  <c r="BB214" i="228"/>
  <c r="BC171" i="228"/>
  <c r="AN19" i="228" l="1"/>
  <c r="BC19" i="228" s="1"/>
  <c r="AM214" i="228"/>
  <c r="AN5" i="228"/>
  <c r="E214" i="228"/>
  <c r="AZ214" i="228"/>
  <c r="BC42" i="228"/>
  <c r="AQ214" i="228"/>
  <c r="BC136" i="223"/>
  <c r="BC137" i="223"/>
  <c r="BC138" i="223"/>
  <c r="BC139" i="223"/>
  <c r="BC140" i="223"/>
  <c r="BC141" i="223"/>
  <c r="BC142" i="223"/>
  <c r="BC143" i="223"/>
  <c r="AN136" i="223"/>
  <c r="AN137" i="223"/>
  <c r="AN138" i="223"/>
  <c r="AN139" i="223"/>
  <c r="AN140" i="223"/>
  <c r="AN141" i="223"/>
  <c r="AN142" i="223"/>
  <c r="AN143" i="223"/>
  <c r="BC5" i="228" l="1"/>
  <c r="BC214" i="228" s="1"/>
  <c r="AN214" i="228"/>
  <c r="AN130" i="223" l="1"/>
  <c r="BC130" i="223" s="1"/>
  <c r="BC179" i="223" l="1"/>
  <c r="BC180" i="223"/>
  <c r="BB214" i="223" l="1"/>
  <c r="BA214" i="223"/>
  <c r="AZ214" i="223"/>
  <c r="AY214" i="223"/>
  <c r="AX214" i="223"/>
  <c r="AW214" i="223"/>
  <c r="AV214" i="223"/>
  <c r="AU214" i="223"/>
  <c r="AT214" i="223"/>
  <c r="AS214" i="223"/>
  <c r="AR214" i="223"/>
  <c r="AQ214" i="223"/>
  <c r="AP214" i="223"/>
  <c r="AO214" i="223"/>
  <c r="AK214" i="223"/>
  <c r="AJ214" i="223"/>
  <c r="AI214" i="223"/>
  <c r="AH214" i="223"/>
  <c r="AG214" i="223"/>
  <c r="AF214" i="223"/>
  <c r="AE214" i="223"/>
  <c r="AD214" i="223"/>
  <c r="AC214" i="223"/>
  <c r="AB214" i="223"/>
  <c r="AA214" i="223"/>
  <c r="Z214" i="223"/>
  <c r="Y214" i="223"/>
  <c r="X214" i="223"/>
  <c r="W214" i="223"/>
  <c r="V214" i="223"/>
  <c r="U214" i="223"/>
  <c r="T214" i="223"/>
  <c r="S214" i="223"/>
  <c r="R214" i="223"/>
  <c r="Q214" i="223"/>
  <c r="P214" i="223"/>
  <c r="O214" i="223"/>
  <c r="N214" i="223"/>
  <c r="M214" i="223"/>
  <c r="L214" i="223"/>
  <c r="K214" i="223"/>
  <c r="J214" i="223"/>
  <c r="I214" i="223"/>
  <c r="H214" i="223"/>
  <c r="G214" i="223"/>
  <c r="F214" i="223"/>
  <c r="E214" i="223"/>
  <c r="D214" i="223"/>
  <c r="AN213" i="223"/>
  <c r="BC213" i="223" s="1"/>
  <c r="AN212" i="223"/>
  <c r="BC212" i="223" s="1"/>
  <c r="AN211" i="223"/>
  <c r="BC211" i="223" s="1"/>
  <c r="AN210" i="223"/>
  <c r="BC210" i="223" s="1"/>
  <c r="AN209" i="223"/>
  <c r="BC209" i="223" s="1"/>
  <c r="AN208" i="223"/>
  <c r="BC208" i="223" s="1"/>
  <c r="AN207" i="223"/>
  <c r="BC207" i="223" s="1"/>
  <c r="AN206" i="223"/>
  <c r="BC206" i="223" s="1"/>
  <c r="AN205" i="223"/>
  <c r="BC205" i="223" s="1"/>
  <c r="AN204" i="223"/>
  <c r="BC204" i="223" s="1"/>
  <c r="AN203" i="223"/>
  <c r="BC203" i="223" s="1"/>
  <c r="AN202" i="223"/>
  <c r="BC202" i="223" s="1"/>
  <c r="AN201" i="223"/>
  <c r="BC201" i="223" s="1"/>
  <c r="AN200" i="223"/>
  <c r="BC200" i="223" s="1"/>
  <c r="AN199" i="223"/>
  <c r="BC199" i="223" s="1"/>
  <c r="AN198" i="223"/>
  <c r="BC198" i="223" s="1"/>
  <c r="AN197" i="223"/>
  <c r="BC197" i="223" s="1"/>
  <c r="AN196" i="223"/>
  <c r="BC196" i="223" s="1"/>
  <c r="AN195" i="223"/>
  <c r="BC195" i="223" s="1"/>
  <c r="AN194" i="223"/>
  <c r="BC194" i="223" s="1"/>
  <c r="AN193" i="223"/>
  <c r="BC193" i="223" s="1"/>
  <c r="AN192" i="223"/>
  <c r="BC192" i="223" s="1"/>
  <c r="AN191" i="223"/>
  <c r="BC191" i="223" s="1"/>
  <c r="AN190" i="223"/>
  <c r="BC190" i="223" s="1"/>
  <c r="AN189" i="223"/>
  <c r="BC189" i="223" s="1"/>
  <c r="AN188" i="223"/>
  <c r="BC188" i="223" s="1"/>
  <c r="AN187" i="223"/>
  <c r="BC187" i="223" s="1"/>
  <c r="AN186" i="223"/>
  <c r="BC186" i="223" s="1"/>
  <c r="AN185" i="223"/>
  <c r="BC185" i="223" s="1"/>
  <c r="AN184" i="223"/>
  <c r="BC184" i="223" s="1"/>
  <c r="AN183" i="223"/>
  <c r="BC183" i="223" s="1"/>
  <c r="AN182" i="223"/>
  <c r="BC182" i="223" s="1"/>
  <c r="AN181" i="223"/>
  <c r="BC181" i="223" s="1"/>
  <c r="AN178" i="223"/>
  <c r="BC178" i="223" s="1"/>
  <c r="AN177" i="223"/>
  <c r="BC177" i="223" s="1"/>
  <c r="AN176" i="223"/>
  <c r="BC176" i="223" s="1"/>
  <c r="AN175" i="223"/>
  <c r="BC175" i="223" s="1"/>
  <c r="AN174" i="223"/>
  <c r="BC174" i="223" s="1"/>
  <c r="AN173" i="223"/>
  <c r="BC173" i="223" s="1"/>
  <c r="AN172" i="223"/>
  <c r="BC172" i="223" s="1"/>
  <c r="AN171" i="223"/>
  <c r="BC171" i="223" s="1"/>
  <c r="AN170" i="223"/>
  <c r="BC170" i="223" s="1"/>
  <c r="AN169" i="223"/>
  <c r="BC169" i="223" s="1"/>
  <c r="AN168" i="223"/>
  <c r="BC168" i="223" s="1"/>
  <c r="AN167" i="223"/>
  <c r="BC167" i="223" s="1"/>
  <c r="AN166" i="223"/>
  <c r="BC166" i="223" s="1"/>
  <c r="AN165" i="223"/>
  <c r="BC165" i="223" s="1"/>
  <c r="AN164" i="223"/>
  <c r="BC164" i="223" s="1"/>
  <c r="AN163" i="223"/>
  <c r="BC163" i="223" s="1"/>
  <c r="AN162" i="223"/>
  <c r="BC162" i="223" s="1"/>
  <c r="AN161" i="223"/>
  <c r="BC161" i="223" s="1"/>
  <c r="AN160" i="223"/>
  <c r="BC160" i="223" s="1"/>
  <c r="AN159" i="223"/>
  <c r="BC159" i="223" s="1"/>
  <c r="AN158" i="223"/>
  <c r="BC158" i="223" s="1"/>
  <c r="AN157" i="223"/>
  <c r="BC157" i="223" s="1"/>
  <c r="AN156" i="223"/>
  <c r="BC156" i="223" s="1"/>
  <c r="AN155" i="223"/>
  <c r="BC155" i="223" s="1"/>
  <c r="AN154" i="223"/>
  <c r="BC154" i="223" s="1"/>
  <c r="AN153" i="223"/>
  <c r="BC153" i="223" s="1"/>
  <c r="AN152" i="223"/>
  <c r="BC152" i="223" s="1"/>
  <c r="AN151" i="223"/>
  <c r="BC151" i="223" s="1"/>
  <c r="AN150" i="223"/>
  <c r="BC150" i="223" s="1"/>
  <c r="AN149" i="223"/>
  <c r="BC149" i="223" s="1"/>
  <c r="AN148" i="223"/>
  <c r="BC148" i="223" s="1"/>
  <c r="AN147" i="223"/>
  <c r="BC147" i="223" s="1"/>
  <c r="AN146" i="223"/>
  <c r="BC146" i="223" s="1"/>
  <c r="AN145" i="223"/>
  <c r="BC145" i="223" s="1"/>
  <c r="AN144" i="223"/>
  <c r="BC144" i="223" s="1"/>
  <c r="AN135" i="223"/>
  <c r="BC135" i="223" s="1"/>
  <c r="AN134" i="223"/>
  <c r="BC134" i="223" s="1"/>
  <c r="AN133" i="223"/>
  <c r="BC133" i="223" s="1"/>
  <c r="AN132" i="223"/>
  <c r="BC132" i="223" s="1"/>
  <c r="AN131" i="223"/>
  <c r="BC131" i="223" s="1"/>
  <c r="AN129" i="223"/>
  <c r="BC129" i="223" s="1"/>
  <c r="AN128" i="223"/>
  <c r="BC128" i="223" s="1"/>
  <c r="AN127" i="223"/>
  <c r="BC127" i="223" s="1"/>
  <c r="AN126" i="223"/>
  <c r="BC126" i="223" s="1"/>
  <c r="AN125" i="223"/>
  <c r="BC125" i="223" s="1"/>
  <c r="AN124" i="223"/>
  <c r="BC124" i="223" s="1"/>
  <c r="AN123" i="223"/>
  <c r="BC123" i="223" s="1"/>
  <c r="AN122" i="223"/>
  <c r="BC122" i="223" s="1"/>
  <c r="AN121" i="223"/>
  <c r="BC121" i="223" s="1"/>
  <c r="AN120" i="223"/>
  <c r="BC120" i="223" s="1"/>
  <c r="AN119" i="223"/>
  <c r="BC119" i="223" s="1"/>
  <c r="AN118" i="223"/>
  <c r="BC118" i="223" s="1"/>
  <c r="AN117" i="223"/>
  <c r="BC117" i="223" s="1"/>
  <c r="AN116" i="223"/>
  <c r="BC116" i="223" s="1"/>
  <c r="AN115" i="223"/>
  <c r="BC115" i="223" s="1"/>
  <c r="AN114" i="223"/>
  <c r="BC114" i="223" s="1"/>
  <c r="AN113" i="223"/>
  <c r="BC113" i="223" s="1"/>
  <c r="AN112" i="223"/>
  <c r="BC112" i="223" s="1"/>
  <c r="AN111" i="223"/>
  <c r="BC111" i="223" s="1"/>
  <c r="AN110" i="223"/>
  <c r="BC110" i="223" s="1"/>
  <c r="AN109" i="223"/>
  <c r="BC109" i="223" s="1"/>
  <c r="AN108" i="223"/>
  <c r="BC108" i="223" s="1"/>
  <c r="AN107" i="223"/>
  <c r="BC107" i="223" s="1"/>
  <c r="AN106" i="223"/>
  <c r="BC106" i="223" s="1"/>
  <c r="AN105" i="223"/>
  <c r="BC105" i="223" s="1"/>
  <c r="AN104" i="223"/>
  <c r="BC104" i="223" s="1"/>
  <c r="AN103" i="223"/>
  <c r="BC103" i="223" s="1"/>
  <c r="AN102" i="223"/>
  <c r="BC102" i="223" s="1"/>
  <c r="AN101" i="223"/>
  <c r="BC101" i="223" s="1"/>
  <c r="AN100" i="223"/>
  <c r="BC100" i="223" s="1"/>
  <c r="AN99" i="223"/>
  <c r="BC99" i="223" s="1"/>
  <c r="AN98" i="223"/>
  <c r="BC98" i="223" s="1"/>
  <c r="AN97" i="223"/>
  <c r="BC97" i="223" s="1"/>
  <c r="AN96" i="223"/>
  <c r="BC96" i="223" s="1"/>
  <c r="AN95" i="223"/>
  <c r="BC95" i="223" s="1"/>
  <c r="AN94" i="223"/>
  <c r="BC94" i="223" s="1"/>
  <c r="AN93" i="223"/>
  <c r="BC93" i="223" s="1"/>
  <c r="AN92" i="223"/>
  <c r="BC92" i="223" s="1"/>
  <c r="AN91" i="223"/>
  <c r="BC91" i="223" s="1"/>
  <c r="AN90" i="223"/>
  <c r="BC90" i="223" s="1"/>
  <c r="AN89" i="223"/>
  <c r="BC89" i="223" s="1"/>
  <c r="AN88" i="223"/>
  <c r="BC88" i="223" s="1"/>
  <c r="AN87" i="223"/>
  <c r="BC87" i="223" s="1"/>
  <c r="AN86" i="223"/>
  <c r="BC86" i="223" s="1"/>
  <c r="AN85" i="223"/>
  <c r="BC85" i="223" s="1"/>
  <c r="AN84" i="223"/>
  <c r="BC84" i="223" s="1"/>
  <c r="AN83" i="223"/>
  <c r="BC83" i="223" s="1"/>
  <c r="AN82" i="223"/>
  <c r="BC82" i="223" s="1"/>
  <c r="AN81" i="223"/>
  <c r="BC81" i="223" s="1"/>
  <c r="AN80" i="223"/>
  <c r="BC80" i="223" s="1"/>
  <c r="AN79" i="223"/>
  <c r="BC79" i="223" s="1"/>
  <c r="AN78" i="223"/>
  <c r="BC78" i="223" s="1"/>
  <c r="AN77" i="223"/>
  <c r="BC77" i="223" s="1"/>
  <c r="AN76" i="223"/>
  <c r="BC76" i="223" s="1"/>
  <c r="AN75" i="223"/>
  <c r="BC75" i="223" s="1"/>
  <c r="AN74" i="223"/>
  <c r="BC74" i="223" s="1"/>
  <c r="AN73" i="223"/>
  <c r="BC73" i="223" s="1"/>
  <c r="AN72" i="223"/>
  <c r="BC72" i="223" s="1"/>
  <c r="AN71" i="223"/>
  <c r="BC71" i="223" s="1"/>
  <c r="AN70" i="223"/>
  <c r="BC70" i="223" s="1"/>
  <c r="AN69" i="223"/>
  <c r="BC69" i="223" s="1"/>
  <c r="AN68" i="223"/>
  <c r="BC68" i="223" s="1"/>
  <c r="AN67" i="223"/>
  <c r="BC67" i="223" s="1"/>
  <c r="AN66" i="223"/>
  <c r="BC66" i="223" s="1"/>
  <c r="AN65" i="223"/>
  <c r="BC65" i="223" s="1"/>
  <c r="AN64" i="223"/>
  <c r="BC64" i="223" s="1"/>
  <c r="AN63" i="223"/>
  <c r="BC63" i="223" s="1"/>
  <c r="AN62" i="223"/>
  <c r="BC62" i="223" s="1"/>
  <c r="AN61" i="223"/>
  <c r="BC61" i="223" s="1"/>
  <c r="AN60" i="223"/>
  <c r="BC60" i="223" s="1"/>
  <c r="AN59" i="223"/>
  <c r="BC59" i="223" s="1"/>
  <c r="AN58" i="223"/>
  <c r="BC58" i="223" s="1"/>
  <c r="AN57" i="223"/>
  <c r="BC57" i="223" s="1"/>
  <c r="AN56" i="223"/>
  <c r="BC56" i="223" s="1"/>
  <c r="AN55" i="223"/>
  <c r="BC55" i="223" s="1"/>
  <c r="AN54" i="223"/>
  <c r="BC54" i="223" s="1"/>
  <c r="AN53" i="223"/>
  <c r="BC53" i="223" s="1"/>
  <c r="AN52" i="223"/>
  <c r="BC52" i="223" s="1"/>
  <c r="AN51" i="223"/>
  <c r="BC51" i="223" s="1"/>
  <c r="AN50" i="223"/>
  <c r="BC50" i="223" s="1"/>
  <c r="AN49" i="223"/>
  <c r="BC49" i="223" s="1"/>
  <c r="AN48" i="223"/>
  <c r="BC48" i="223" s="1"/>
  <c r="AN47" i="223"/>
  <c r="BC47" i="223" s="1"/>
  <c r="AN46" i="223"/>
  <c r="BC46" i="223" s="1"/>
  <c r="AN44" i="223"/>
  <c r="BC44" i="223" s="1"/>
  <c r="AN43" i="223"/>
  <c r="BC43" i="223" s="1"/>
  <c r="AN42" i="223"/>
  <c r="BC42" i="223" s="1"/>
  <c r="AN41" i="223"/>
  <c r="BC41" i="223" s="1"/>
  <c r="AN40" i="223"/>
  <c r="BC40" i="223" s="1"/>
  <c r="AN39" i="223"/>
  <c r="BC39" i="223" s="1"/>
  <c r="AN38" i="223"/>
  <c r="BC38" i="223" s="1"/>
  <c r="AN37" i="223"/>
  <c r="BC37" i="223" s="1"/>
  <c r="AN36" i="223"/>
  <c r="BC36" i="223" s="1"/>
  <c r="AN35" i="223"/>
  <c r="BC35" i="223" s="1"/>
  <c r="AN34" i="223"/>
  <c r="BC34" i="223" s="1"/>
  <c r="AN33" i="223"/>
  <c r="BC33" i="223" s="1"/>
  <c r="AN32" i="223"/>
  <c r="BC32" i="223" s="1"/>
  <c r="AN31" i="223"/>
  <c r="BC31" i="223" s="1"/>
  <c r="AN30" i="223"/>
  <c r="BC30" i="223" s="1"/>
  <c r="AN29" i="223"/>
  <c r="BC29" i="223" s="1"/>
  <c r="AM214" i="223"/>
  <c r="AL214" i="223"/>
  <c r="AN28" i="223"/>
  <c r="BC28" i="223" s="1"/>
  <c r="AN27" i="223"/>
  <c r="BC27" i="223" s="1"/>
  <c r="AN26" i="223"/>
  <c r="BC26" i="223" s="1"/>
  <c r="AN25" i="223"/>
  <c r="BC25" i="223" s="1"/>
  <c r="AN24" i="223"/>
  <c r="BC24" i="223" s="1"/>
  <c r="AN23" i="223"/>
  <c r="BC23" i="223" s="1"/>
  <c r="AN22" i="223"/>
  <c r="BC22" i="223" s="1"/>
  <c r="AN21" i="223"/>
  <c r="BC21" i="223" s="1"/>
  <c r="AN20" i="223"/>
  <c r="BC20" i="223" s="1"/>
  <c r="AN19" i="223"/>
  <c r="BC19" i="223" s="1"/>
  <c r="AN18" i="223"/>
  <c r="BC18" i="223" s="1"/>
  <c r="AN17" i="223"/>
  <c r="BC17" i="223" s="1"/>
  <c r="AN16" i="223"/>
  <c r="BC16" i="223" s="1"/>
  <c r="AN15" i="223"/>
  <c r="BC15" i="223" s="1"/>
  <c r="AN14" i="223"/>
  <c r="BC14" i="223" s="1"/>
  <c r="AN13" i="223"/>
  <c r="BC13" i="223" s="1"/>
  <c r="AN12" i="223"/>
  <c r="BC12" i="223" s="1"/>
  <c r="AN11" i="223"/>
  <c r="BC11" i="223" s="1"/>
  <c r="AN10" i="223"/>
  <c r="BC10" i="223" s="1"/>
  <c r="AN9" i="223"/>
  <c r="BC9" i="223" s="1"/>
  <c r="AN8" i="223"/>
  <c r="BC8" i="223" s="1"/>
  <c r="AN7" i="223"/>
  <c r="BC7" i="223" s="1"/>
  <c r="AN6" i="223"/>
  <c r="BC6" i="223" s="1"/>
  <c r="AN5" i="223"/>
  <c r="AN214" i="223" l="1"/>
  <c r="BC5" i="223"/>
  <c r="BC214" i="223" s="1"/>
</calcChain>
</file>

<file path=xl/sharedStrings.xml><?xml version="1.0" encoding="utf-8"?>
<sst xmlns="http://schemas.openxmlformats.org/spreadsheetml/2006/main" count="978" uniqueCount="194">
  <si>
    <t>Амбулаторная помощь</t>
  </si>
  <si>
    <t>Стационарная помощь</t>
  </si>
  <si>
    <t>Дневной стационар</t>
  </si>
  <si>
    <t>Стоматология</t>
  </si>
  <si>
    <t>Скорая помощь</t>
  </si>
  <si>
    <t>Итого</t>
  </si>
  <si>
    <t>Посещения</t>
  </si>
  <si>
    <t>Финансирование</t>
  </si>
  <si>
    <t>Законченный случай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</si>
  <si>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</si>
  <si>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</si>
  <si>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</si>
  <si>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</si>
  <si>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</si>
  <si>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ОГБУЗ "Стоматологическая поликлиника"</t>
  </si>
  <si>
    <t>ОГБУЗ "Станция скорой медицинской помощи"</t>
  </si>
  <si>
    <t>ОГБУЗ "Облученская РБ"</t>
  </si>
  <si>
    <t>ОГБУЗ "Теплоозерская ЦРБ"</t>
  </si>
  <si>
    <t>ОГБУЗ "Николаевская РБ"</t>
  </si>
  <si>
    <t>ОГБУЗ "Смидовичская РБ"</t>
  </si>
  <si>
    <t>ОГБУЗ "Ленинская ЦРБ"</t>
  </si>
  <si>
    <t>ОГБУЗ "Октябрьская ЦРБ"</t>
  </si>
  <si>
    <t>ОГБУЗ "Валдгеймская ЦРБ"</t>
  </si>
  <si>
    <t>ООО "МДЦ "Тафи - Диагностика"</t>
  </si>
  <si>
    <t>ООО " Юнилаб-Хабаровск"</t>
  </si>
  <si>
    <t>УЕТ</t>
  </si>
  <si>
    <t>Высокотехнологичная медицинская помощь</t>
  </si>
  <si>
    <t>Наименование МО</t>
  </si>
  <si>
    <t>№ п/п</t>
  </si>
  <si>
    <t>Финансирование услуг</t>
  </si>
  <si>
    <t>Вызова СМП</t>
  </si>
  <si>
    <t>ООО "МДЦ "Нефролайн"</t>
  </si>
  <si>
    <t>структурное подразделение на станции г. Облучье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</si>
  <si>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</si>
  <si>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</si>
  <si>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</si>
  <si>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</si>
  <si>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</si>
  <si>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</si>
  <si>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</si>
  <si>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</si>
  <si>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</si>
  <si>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</si>
  <si>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</si>
  <si>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</si>
  <si>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</si>
  <si>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</si>
  <si>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</si>
  <si>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</si>
  <si>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</si>
  <si>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</si>
  <si>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</si>
  <si>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</si>
  <si>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</si>
  <si>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</si>
  <si>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</si>
  <si>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Обследования призывников</t>
  </si>
  <si>
    <t>ООО "Диагностический центр "Исида"</t>
  </si>
  <si>
    <t>Финансирование по диспансеризации</t>
  </si>
  <si>
    <t>Услуги</t>
  </si>
  <si>
    <t>Флюорография</t>
  </si>
  <si>
    <t>ООО МЛ "Премьер"</t>
  </si>
  <si>
    <t>ООО "МДЦ"</t>
  </si>
  <si>
    <t>ИП Вергилес Александр Яковлевич</t>
  </si>
  <si>
    <t>ООО "Клиника Эксперт Хабаровск"</t>
  </si>
  <si>
    <t>ЧУЗ "КБ "РЖД-Медицина" г. Хабаровск"</t>
  </si>
  <si>
    <t>Финансирование по профилактическим осмотрам</t>
  </si>
  <si>
    <t>Посещения по неотложной медицинской помощи</t>
  </si>
  <si>
    <t>Финансирование по неотложной медицинской помощи</t>
  </si>
  <si>
    <t>гр.24</t>
  </si>
  <si>
    <t>гр.25</t>
  </si>
  <si>
    <t>гр.26</t>
  </si>
  <si>
    <t>УЗИ сердечно-сосудистой системы</t>
  </si>
  <si>
    <t>Эндоскопические диагностические исследования</t>
  </si>
  <si>
    <t>Обращение</t>
  </si>
  <si>
    <t>гр.27</t>
  </si>
  <si>
    <t>гр.28</t>
  </si>
  <si>
    <t>гр.29</t>
  </si>
  <si>
    <t>Финансирование ФАПов</t>
  </si>
  <si>
    <t>гр.30</t>
  </si>
  <si>
    <t>гр.31</t>
  </si>
  <si>
    <t>гр.32</t>
  </si>
  <si>
    <t>Посещения в ФАПах</t>
  </si>
  <si>
    <t>Обращения в ФАПах</t>
  </si>
  <si>
    <t>Обследование призывников</t>
  </si>
  <si>
    <t>Забор материала для проведения анализа на COVID-19</t>
  </si>
  <si>
    <t>Финансирование по посещениям или по подушевому нормативу</t>
  </si>
  <si>
    <t>Финансирование по обращениям или по подушевому нормативу</t>
  </si>
  <si>
    <t>СКТ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</si>
  <si>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</si>
  <si>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 xml:space="preserve">МРТ </t>
  </si>
  <si>
    <t xml:space="preserve">СКТ </t>
  </si>
  <si>
    <t>МРТ</t>
  </si>
  <si>
    <t>ООО "Добрый доктор"</t>
  </si>
  <si>
    <t>НМП в ФАПах</t>
  </si>
  <si>
    <t>гр.33</t>
  </si>
  <si>
    <t>ООО "Хабаровский центр хирургии глаза"</t>
  </si>
  <si>
    <t>Диализ</t>
  </si>
  <si>
    <t>ООО "ЛДЦ "ЛЦИ"</t>
  </si>
  <si>
    <t>ООО "ВитаЛаб"</t>
  </si>
  <si>
    <t>гр.34</t>
  </si>
  <si>
    <t>гр.35</t>
  </si>
  <si>
    <t>Финансирование по углубленной диспансеризации</t>
  </si>
  <si>
    <t>ОГБУЗ "Центр профилактики и борьбы со СПИД"</t>
  </si>
  <si>
    <t>тромболитическая терапия</t>
  </si>
  <si>
    <t>гр.36</t>
  </si>
  <si>
    <t>гр.37</t>
  </si>
  <si>
    <t>Суточное мониторирование артериального давления</t>
  </si>
  <si>
    <t>Холтеровское мониторирование сердечного ритма</t>
  </si>
  <si>
    <t>Код МО</t>
  </si>
  <si>
    <t>Объемы по диспансерному наблюдению</t>
  </si>
  <si>
    <t>Финансирование по диспансерному наблюдению</t>
  </si>
  <si>
    <t>гр.38</t>
  </si>
  <si>
    <t>ООО "Афина"</t>
  </si>
  <si>
    <t>в т.ч. по профилю "Онкология"</t>
  </si>
  <si>
    <t>ИП Калинина Лариса Валерьевна</t>
  </si>
  <si>
    <t>в т.ч. коронарография</t>
  </si>
  <si>
    <t>ООО "ДЦ "Лекарь"</t>
  </si>
  <si>
    <t>ФКУЗ "МСЧ МВД России по Еврейской автономной области"</t>
  </si>
  <si>
    <t>ООО "МЦ "Андромеда"</t>
  </si>
  <si>
    <t>Обращения</t>
  </si>
  <si>
    <t>Финансирование по диспансеризации репродуктивного возраста</t>
  </si>
  <si>
    <t>Объемы по диспансерному наблюдению онкологических заболеваний</t>
  </si>
  <si>
    <t>Финансирование по диспансерному наблюдению онкологических заболеваний</t>
  </si>
  <si>
    <t>Объемы по диспансерному наблюдению сахарного диабета</t>
  </si>
  <si>
    <t>Финансирование по диспансерному наблюдению сахарного диабета</t>
  </si>
  <si>
    <t>Объемы по диспансерному болезней системы кровобращения</t>
  </si>
  <si>
    <t>Финансирование по диспансерному болезней системы крообращения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</si>
  <si>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</si>
  <si>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</si>
  <si>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</si>
  <si>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</si>
  <si>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</si>
  <si>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</si>
  <si>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</si>
  <si>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</si>
  <si>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Результативность</t>
  </si>
  <si>
    <t>Посещения по профилю  АиГ</t>
  </si>
  <si>
    <t>Обращения по профилю АиГ</t>
  </si>
  <si>
    <t>гр.47</t>
  </si>
  <si>
    <t>гр.48</t>
  </si>
  <si>
    <t>гр.49</t>
  </si>
  <si>
    <t>гр.50</t>
  </si>
  <si>
    <t>гр.51</t>
  </si>
  <si>
    <t>Объемы по школам с хроническими заболеваниями</t>
  </si>
  <si>
    <t>Финансирование по школам с хроническими заболеваниями</t>
  </si>
  <si>
    <t>Объемы по школам сахарного диабета</t>
  </si>
  <si>
    <t>Финансирование по школам сахарного диабета</t>
  </si>
  <si>
    <t>гр.52</t>
  </si>
  <si>
    <t>гр.53</t>
  </si>
  <si>
    <t>гр.54</t>
  </si>
  <si>
    <t>ООО "РЦ "Гербер"</t>
  </si>
  <si>
    <t>гр.55</t>
  </si>
  <si>
    <t>Медицинская реабилитация</t>
  </si>
  <si>
    <t xml:space="preserve">Посещения неприкрепленного населения, выполняемые мобильными бригадами </t>
  </si>
  <si>
    <t>Селективная гемосорбция липополисахаридов</t>
  </si>
  <si>
    <t>Центр Здоровья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</si>
  <si>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</si>
  <si>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</si>
  <si>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Медицинская помощь по профилю "Эндокринология"</t>
  </si>
  <si>
    <t>Исследования для диагностики заболеваний глаза, его придаточного аппарата и орбиты</t>
  </si>
  <si>
    <t>УЗИ кроме УЗИ сердечно-сосудистой системы</t>
  </si>
  <si>
    <t xml:space="preserve">в т.ч. имплантация частотно–адаптированного кардиостимулятора взрослым </t>
  </si>
  <si>
    <t>Маммография, выполняемая в мобильных медицинских комплексах</t>
  </si>
  <si>
    <t>в т.ч. стентирование коронарных артерий</t>
  </si>
  <si>
    <t>в т.ч. стентирование коронарных артерий (ВМП)</t>
  </si>
  <si>
    <t>в т.ч. госпитализация маломобильных граждан в целях прохождения диспансеризации</t>
  </si>
  <si>
    <t>из них госпитализация участников СВО</t>
  </si>
  <si>
    <t>Определение РНК коронавируса ТОРС(SARS-cov) в мазках со слизистой оболочки носоглотки и ротоглотки методом ПЦР</t>
  </si>
  <si>
    <t xml:space="preserve">Среднегодовая на 2026 год по инообластным </t>
  </si>
  <si>
    <t>ООО "Хеликс Новосибирск"</t>
  </si>
  <si>
    <t>ООО "М-Лайн Медицина"</t>
  </si>
  <si>
    <t>ОГБУЗ "Дом ребенка специализированный"</t>
  </si>
  <si>
    <t>ООО "М-Лайн"</t>
  </si>
  <si>
    <t>Консультация с применением телемедицинских технологий</t>
  </si>
  <si>
    <t>Дистанционное наблюдение пациентов с артериальной гипертензией</t>
  </si>
  <si>
    <t>Дистанционное наблюдение пациентов с сахарным диабетом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</si>
  <si>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</si>
  <si>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</si>
  <si>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</si>
  <si>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Финансирование по посещения по подушевому нормативу по профилю АиГ</t>
  </si>
  <si>
    <t>Финансирование  по обращениям по подушевому нормативу по профилю АиГ</t>
  </si>
  <si>
    <t>Определение антител класса М (IgM) на COVID-19</t>
  </si>
  <si>
    <t>Определение антител класса  G (IgG) на COVID-19</t>
  </si>
  <si>
    <t>Пункция щитовидной и паращитовидной железы под контролем УЗИ</t>
  </si>
  <si>
    <t>Комплексное посещение по диспансеризации</t>
  </si>
  <si>
    <t>Комплексное посещение по углубленной диспансеризации</t>
  </si>
  <si>
    <t>Комплексное посещение по диспансеризации репродуктивного возраста</t>
  </si>
  <si>
    <t>Комплексное посещение по профилактическим осмотрам</t>
  </si>
  <si>
    <t>Объемы по диспансерному наблюдению болезней системы кровообращения</t>
  </si>
  <si>
    <t>Финансирование по диспансерному наблюдению болезней системы кровообращения</t>
  </si>
  <si>
    <t>структурное подразделение "Региональный эндокринологический центр"</t>
  </si>
  <si>
    <t xml:space="preserve">Среднегодовая на 2026 год  (с 01.03.2026 без инообластных) </t>
  </si>
  <si>
    <t xml:space="preserve">Среднегодовая на 2026 год  (с 01.03.2026 с инообластными)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</si>
</sst>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"/>
    <numFmt numFmtId="167" formatCode="dd\.mm\.yyyy"/>
    <numFmt numFmtId="169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/>
    <xf numFmtId="3" fontId="2" fillId="0" borderId="38" xfId="0" applyNumberFormat="1" applyFont="1" applyFill="1" applyBorder="1" applyAlignment="1">
      <alignment horizontal="center"/>
    </xf>
    <xf numFmtId="3" fontId="2" fillId="0" borderId="40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3" fontId="2" fillId="0" borderId="61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/>
    </xf>
    <xf numFmtId="0" fontId="6" fillId="0" borderId="53" xfId="9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wrapText="1"/>
    </xf>
    <xf numFmtId="0" fontId="2" fillId="0" borderId="48" xfId="0" applyFont="1" applyFill="1" applyBorder="1" applyAlignment="1">
      <alignment wrapText="1"/>
    </xf>
    <xf numFmtId="3" fontId="2" fillId="0" borderId="52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23" xfId="0" applyNumberFormat="1" applyFont="1" applyFill="1" applyBorder="1" applyAlignment="1">
      <alignment horizontal="center"/>
    </xf>
    <xf numFmtId="3" fontId="11" fillId="0" borderId="29" xfId="0" applyNumberFormat="1" applyFont="1" applyFill="1" applyBorder="1" applyAlignment="1">
      <alignment horizontal="center"/>
    </xf>
    <xf numFmtId="3" fontId="11" fillId="0" borderId="35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3" fontId="11" fillId="0" borderId="13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1" fillId="0" borderId="24" xfId="0" applyNumberFormat="1" applyFont="1" applyFill="1" applyBorder="1" applyAlignment="1">
      <alignment horizontal="center"/>
    </xf>
    <xf numFmtId="3" fontId="11" fillId="0" borderId="25" xfId="0" applyNumberFormat="1" applyFont="1" applyFill="1" applyBorder="1" applyAlignment="1">
      <alignment horizontal="center"/>
    </xf>
    <xf numFmtId="3" fontId="11" fillId="0" borderId="32" xfId="0" applyNumberFormat="1" applyFon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3" fontId="11" fillId="0" borderId="33" xfId="0" applyNumberFormat="1" applyFont="1" applyFill="1" applyBorder="1" applyAlignment="1">
      <alignment horizontal="center"/>
    </xf>
    <xf numFmtId="3" fontId="11" fillId="0" borderId="57" xfId="0" applyNumberFormat="1" applyFont="1" applyFill="1" applyBorder="1" applyAlignment="1">
      <alignment horizontal="center"/>
    </xf>
    <xf numFmtId="3" fontId="12" fillId="0" borderId="14" xfId="0" applyNumberFormat="1" applyFont="1" applyFill="1" applyBorder="1" applyAlignment="1">
      <alignment horizontal="center"/>
    </xf>
    <xf numFmtId="3" fontId="12" fillId="0" borderId="11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27" xfId="0" applyNumberFormat="1" applyFont="1" applyFill="1" applyBorder="1" applyAlignment="1">
      <alignment horizontal="center"/>
    </xf>
    <xf numFmtId="3" fontId="11" fillId="0" borderId="34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7" xfId="0" applyNumberFormat="1" applyFont="1" applyFill="1" applyBorder="1" applyAlignment="1">
      <alignment horizontal="center"/>
    </xf>
    <xf numFmtId="3" fontId="11" fillId="0" borderId="30" xfId="0" applyNumberFormat="1" applyFont="1" applyFill="1" applyBorder="1" applyAlignment="1">
      <alignment horizontal="center"/>
    </xf>
    <xf numFmtId="3" fontId="11" fillId="0" borderId="59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center"/>
    </xf>
    <xf numFmtId="3" fontId="11" fillId="0" borderId="20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3" fontId="11" fillId="0" borderId="58" xfId="0" applyNumberFormat="1" applyFont="1" applyFill="1" applyBorder="1" applyAlignment="1">
      <alignment horizontal="center"/>
    </xf>
    <xf numFmtId="3" fontId="12" fillId="0" borderId="13" xfId="0" applyNumberFormat="1" applyFont="1" applyFill="1" applyBorder="1" applyAlignment="1">
      <alignment horizontal="center"/>
    </xf>
    <xf numFmtId="3" fontId="12" fillId="0" borderId="18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0" xfId="0" applyNumberFormat="1" applyFont="1" applyFill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3" fontId="2" fillId="0" borderId="50" xfId="0" applyNumberFormat="1" applyFont="1" applyFill="1" applyBorder="1" applyAlignment="1">
      <alignment horizontal="center"/>
    </xf>
    <xf numFmtId="3" fontId="2" fillId="0" borderId="45" xfId="0" applyNumberFormat="1" applyFont="1" applyFill="1" applyBorder="1" applyAlignment="1">
      <alignment horizontal="center"/>
    </xf>
    <xf numFmtId="3" fontId="2" fillId="0" borderId="51" xfId="0" applyNumberFormat="1" applyFont="1" applyFill="1" applyBorder="1" applyAlignment="1">
      <alignment horizontal="center"/>
    </xf>
    <xf numFmtId="3" fontId="2" fillId="0" borderId="49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/>
    <xf numFmtId="169" fontId="6" fillId="0" borderId="0" xfId="11" applyNumberFormat="1" applyFont="1" applyFill="1" applyBorder="1"/>
    <xf numFmtId="0" fontId="6" fillId="0" borderId="49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2" fillId="0" borderId="43" xfId="9" applyFont="1" applyFill="1" applyBorder="1" applyAlignment="1">
      <alignment vertical="center" wrapText="1"/>
    </xf>
    <xf numFmtId="3" fontId="2" fillId="0" borderId="62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wrapText="1"/>
    </xf>
    <xf numFmtId="3" fontId="6" fillId="0" borderId="50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3" fontId="11" fillId="0" borderId="40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41" xfId="0" applyNumberFormat="1" applyFont="1" applyFill="1" applyBorder="1" applyAlignment="1">
      <alignment horizontal="center"/>
    </xf>
    <xf numFmtId="0" fontId="2" fillId="0" borderId="52" xfId="0" applyFont="1" applyFill="1" applyBorder="1"/>
    <xf numFmtId="0" fontId="2" fillId="0" borderId="43" xfId="0" applyFont="1" applyFill="1" applyBorder="1" applyAlignment="1">
      <alignment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39" xfId="0" applyFont="1" applyFill="1" applyBorder="1"/>
    <xf numFmtId="0" fontId="2" fillId="0" borderId="49" xfId="0" applyFont="1" applyFill="1" applyBorder="1" applyAlignment="1">
      <alignment wrapText="1"/>
    </xf>
    <xf numFmtId="0" fontId="6" fillId="0" borderId="52" xfId="0" applyFont="1" applyFill="1" applyBorder="1" applyAlignment="1">
      <alignment vertical="center"/>
    </xf>
    <xf numFmtId="0" fontId="2" fillId="0" borderId="39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2" fillId="0" borderId="67" xfId="0" applyNumberFormat="1" applyFont="1" applyFill="1" applyBorder="1" applyAlignment="1">
      <alignment horizontal="center"/>
    </xf>
    <xf numFmtId="3" fontId="6" fillId="0" borderId="68" xfId="0" applyNumberFormat="1" applyFont="1" applyFill="1" applyBorder="1" applyAlignment="1">
      <alignment horizontal="center"/>
    </xf>
    <xf numFmtId="3" fontId="2" fillId="0" borderId="68" xfId="0" applyNumberFormat="1" applyFont="1" applyFill="1" applyBorder="1" applyAlignment="1">
      <alignment horizontal="center"/>
    </xf>
    <xf numFmtId="3" fontId="2" fillId="0" borderId="69" xfId="0" applyNumberFormat="1" applyFont="1" applyFill="1" applyBorder="1" applyAlignment="1">
      <alignment horizontal="center"/>
    </xf>
    <xf numFmtId="3" fontId="2" fillId="0" borderId="70" xfId="0" applyNumberFormat="1" applyFont="1" applyFill="1" applyBorder="1" applyAlignment="1">
      <alignment horizontal="center"/>
    </xf>
    <xf numFmtId="3" fontId="2" fillId="0" borderId="71" xfId="0" applyNumberFormat="1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3" fontId="6" fillId="0" borderId="72" xfId="0" applyNumberFormat="1" applyFont="1" applyFill="1" applyBorder="1" applyAlignment="1">
      <alignment horizontal="center"/>
    </xf>
    <xf numFmtId="3" fontId="2" fillId="0" borderId="73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/>
    </xf>
    <xf numFmtId="3" fontId="2" fillId="0" borderId="74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/>
    </xf>
    <xf numFmtId="3" fontId="6" fillId="0" borderId="69" xfId="0" applyNumberFormat="1" applyFont="1" applyFill="1" applyBorder="1" applyAlignment="1">
      <alignment horizontal="center"/>
    </xf>
    <xf numFmtId="0" fontId="2" fillId="0" borderId="48" xfId="9" applyFont="1" applyFill="1" applyBorder="1" applyAlignment="1">
      <alignment vertical="center" wrapText="1"/>
    </xf>
    <xf numFmtId="3" fontId="15" fillId="0" borderId="0" xfId="11" applyNumberFormat="1" applyFont="1" applyFill="1" applyBorder="1"/>
    <xf numFmtId="0" fontId="6" fillId="0" borderId="58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 wrapText="1"/>
    </xf>
    <xf numFmtId="3" fontId="11" fillId="0" borderId="61" xfId="0" applyNumberFormat="1" applyFont="1" applyFill="1" applyBorder="1" applyAlignment="1">
      <alignment horizontal="center"/>
    </xf>
    <xf numFmtId="167" fontId="11" fillId="0" borderId="4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3" fontId="12" fillId="0" borderId="25" xfId="0" applyNumberFormat="1" applyFont="1" applyFill="1" applyBorder="1" applyAlignment="1">
      <alignment horizontal="center"/>
    </xf>
    <xf numFmtId="3" fontId="6" fillId="0" borderId="62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3" fontId="11" fillId="0" borderId="37" xfId="0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1" fillId="0" borderId="26" xfId="0" applyNumberFormat="1" applyFont="1" applyFill="1" applyBorder="1" applyAlignment="1">
      <alignment horizontal="center"/>
    </xf>
    <xf numFmtId="3" fontId="11" fillId="0" borderId="36" xfId="0" applyNumberFormat="1" applyFont="1" applyFill="1" applyBorder="1" applyAlignment="1">
      <alignment horizontal="center"/>
    </xf>
    <xf numFmtId="3" fontId="11" fillId="0" borderId="60" xfId="0" applyNumberFormat="1" applyFont="1" applyFill="1" applyBorder="1" applyAlignment="1">
      <alignment horizontal="center"/>
    </xf>
    <xf numFmtId="3" fontId="2" fillId="0" borderId="75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3" fontId="12" fillId="2" borderId="7" xfId="0" applyNumberFormat="1" applyFont="1" applyFill="1" applyBorder="1" applyAlignment="1">
      <alignment horizontal="center"/>
    </xf>
    <xf numFmtId="3" fontId="12" fillId="2" borderId="38" xfId="0" applyNumberFormat="1" applyFont="1" applyFill="1" applyBorder="1" applyAlignment="1">
      <alignment horizontal="center"/>
    </xf>
    <xf numFmtId="3" fontId="12" fillId="2" borderId="15" xfId="0" applyNumberFormat="1" applyFont="1" applyFill="1" applyBorder="1" applyAlignment="1">
      <alignment horizontal="center"/>
    </xf>
    <xf numFmtId="3" fontId="12" fillId="2" borderId="16" xfId="0" applyNumberFormat="1" applyFont="1" applyFill="1" applyBorder="1" applyAlignment="1">
      <alignment horizontal="center"/>
    </xf>
    <xf numFmtId="3" fontId="11" fillId="2" borderId="13" xfId="0" applyNumberFormat="1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" fontId="11" fillId="2" borderId="5" xfId="0" applyNumberFormat="1" applyFont="1" applyFill="1" applyBorder="1" applyAlignment="1">
      <alignment horizontal="center"/>
    </xf>
    <xf numFmtId="3" fontId="12" fillId="2" borderId="6" xfId="0" applyNumberFormat="1" applyFont="1" applyFill="1" applyBorder="1" applyAlignment="1">
      <alignment horizontal="center"/>
    </xf>
    <xf numFmtId="3" fontId="11" fillId="2" borderId="25" xfId="0" applyNumberFormat="1" applyFont="1" applyFill="1" applyBorder="1" applyAlignment="1">
      <alignment horizontal="center"/>
    </xf>
    <xf numFmtId="3" fontId="12" fillId="2" borderId="25" xfId="0" applyNumberFormat="1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11" fillId="2" borderId="6" xfId="0" applyNumberFormat="1" applyFont="1" applyFill="1" applyBorder="1" applyAlignment="1">
      <alignment horizontal="center"/>
    </xf>
    <xf numFmtId="3" fontId="11" fillId="2" borderId="32" xfId="0" applyNumberFormat="1" applyFont="1" applyFill="1" applyBorder="1" applyAlignment="1">
      <alignment horizontal="center"/>
    </xf>
    <xf numFmtId="3" fontId="12" fillId="2" borderId="28" xfId="0" applyNumberFormat="1" applyFont="1" applyFill="1" applyBorder="1" applyAlignment="1">
      <alignment horizontal="center"/>
    </xf>
    <xf numFmtId="3" fontId="12" fillId="0" borderId="28" xfId="0" applyNumberFormat="1" applyFont="1" applyFill="1" applyBorder="1" applyAlignment="1">
      <alignment horizontal="center"/>
    </xf>
    <xf numFmtId="3" fontId="11" fillId="2" borderId="12" xfId="0" applyNumberFormat="1" applyFont="1" applyFill="1" applyBorder="1" applyAlignment="1">
      <alignment horizontal="center"/>
    </xf>
    <xf numFmtId="3" fontId="12" fillId="2" borderId="19" xfId="0" applyNumberFormat="1" applyFont="1" applyFill="1" applyBorder="1" applyAlignment="1">
      <alignment horizontal="center"/>
    </xf>
    <xf numFmtId="0" fontId="10" fillId="0" borderId="6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9"/>
    <cellStyle name="Обычный 5 2" xfId="10"/>
    <cellStyle name="Финансовый" xfId="11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BFF9C9"/>
      <color rgb="FFCEF1F6"/>
      <color rgb="FF95FDE4"/>
      <color rgb="FF75CEFB"/>
      <color rgb="FF758BFB"/>
      <color rgb="FFAE9BFF"/>
      <color rgb="FF9C85FF"/>
      <color rgb="FF00CC99"/>
      <color rgb="FFAE85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FF9C9"/>
  </sheetPr>
  <dimension ref="A1:BD306"/>
  <sheetViews>
    <sheetView tabSelected="1" zoomScale="91" zoomScaleNormal="91" workbookViewId="0">
      <pane xSplit="3" ySplit="4" topLeftCell="AT209" activePane="bottomRight" state="frozen"/>
      <selection pane="topRight" activeCell="D1" sqref="D1"/>
      <selection pane="bottomLeft" activeCell="A5" sqref="A5"/>
      <selection pane="bottomRight" activeCell="BC222" sqref="BC222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2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92" t="s">
        <v>192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81"/>
    </row>
    <row r="2" spans="1:56" s="1" customFormat="1" ht="16.5" customHeight="1" thickBot="1" x14ac:dyDescent="0.3">
      <c r="A2" s="207" t="s">
        <v>28</v>
      </c>
      <c r="B2" s="207" t="s">
        <v>109</v>
      </c>
      <c r="C2" s="197" t="s">
        <v>27</v>
      </c>
      <c r="D2" s="202" t="s">
        <v>0</v>
      </c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3" t="s">
        <v>1</v>
      </c>
      <c r="AP2" s="202"/>
      <c r="AQ2" s="204"/>
      <c r="AR2" s="202" t="s">
        <v>2</v>
      </c>
      <c r="AS2" s="202"/>
      <c r="AT2" s="202"/>
      <c r="AU2" s="203" t="s">
        <v>3</v>
      </c>
      <c r="AV2" s="202"/>
      <c r="AW2" s="202"/>
      <c r="AX2" s="202"/>
      <c r="AY2" s="202"/>
      <c r="AZ2" s="204"/>
      <c r="BA2" s="202" t="s">
        <v>4</v>
      </c>
      <c r="BB2" s="202"/>
      <c r="BC2" s="205" t="s">
        <v>5</v>
      </c>
      <c r="BD2" s="2"/>
    </row>
    <row r="3" spans="1:56" s="3" customFormat="1" ht="64.5" thickBot="1" x14ac:dyDescent="0.25">
      <c r="A3" s="208"/>
      <c r="B3" s="208"/>
      <c r="C3" s="199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180</v>
      </c>
      <c r="J3" s="12" t="s">
        <v>138</v>
      </c>
      <c r="K3" s="12" t="s">
        <v>181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189</v>
      </c>
      <c r="S3" s="13" t="s">
        <v>190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3" t="s">
        <v>78</v>
      </c>
      <c r="AB3" s="93" t="s">
        <v>185</v>
      </c>
      <c r="AC3" s="93" t="s">
        <v>58</v>
      </c>
      <c r="AD3" s="93" t="s">
        <v>186</v>
      </c>
      <c r="AE3" s="93" t="s">
        <v>102</v>
      </c>
      <c r="AF3" s="93" t="s">
        <v>187</v>
      </c>
      <c r="AG3" s="93" t="s">
        <v>121</v>
      </c>
      <c r="AH3" s="93" t="s">
        <v>188</v>
      </c>
      <c r="AI3" s="93" t="s">
        <v>66</v>
      </c>
      <c r="AJ3" s="93" t="s">
        <v>67</v>
      </c>
      <c r="AK3" s="93" t="s">
        <v>68</v>
      </c>
      <c r="AL3" s="93" t="s">
        <v>59</v>
      </c>
      <c r="AM3" s="93" t="s">
        <v>29</v>
      </c>
      <c r="AN3" s="94" t="s">
        <v>7</v>
      </c>
      <c r="AO3" s="95" t="s">
        <v>8</v>
      </c>
      <c r="AP3" s="93" t="s">
        <v>59</v>
      </c>
      <c r="AQ3" s="96" t="s">
        <v>7</v>
      </c>
      <c r="AR3" s="97" t="s">
        <v>8</v>
      </c>
      <c r="AS3" s="93" t="s">
        <v>59</v>
      </c>
      <c r="AT3" s="94" t="s">
        <v>7</v>
      </c>
      <c r="AU3" s="95" t="s">
        <v>6</v>
      </c>
      <c r="AV3" s="93" t="s">
        <v>25</v>
      </c>
      <c r="AW3" s="98" t="s">
        <v>7</v>
      </c>
      <c r="AX3" s="93" t="s">
        <v>74</v>
      </c>
      <c r="AY3" s="93" t="s">
        <v>25</v>
      </c>
      <c r="AZ3" s="96" t="s">
        <v>7</v>
      </c>
      <c r="BA3" s="97" t="s">
        <v>30</v>
      </c>
      <c r="BB3" s="94" t="s">
        <v>7</v>
      </c>
      <c r="BC3" s="206"/>
      <c r="BD3" s="4"/>
    </row>
    <row r="4" spans="1:56" s="1" customFormat="1" ht="16.5" thickBot="1" x14ac:dyDescent="0.3">
      <c r="A4" s="137" t="s">
        <v>33</v>
      </c>
      <c r="B4" s="175" t="s">
        <v>34</v>
      </c>
      <c r="C4" s="137" t="s">
        <v>35</v>
      </c>
      <c r="D4" s="137" t="s">
        <v>36</v>
      </c>
      <c r="E4" s="137" t="s">
        <v>37</v>
      </c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  <c r="L4" s="137" t="s">
        <v>44</v>
      </c>
      <c r="M4" s="137" t="s">
        <v>45</v>
      </c>
      <c r="N4" s="137" t="s">
        <v>46</v>
      </c>
      <c r="O4" s="137" t="s">
        <v>47</v>
      </c>
      <c r="P4" s="137" t="s">
        <v>48</v>
      </c>
      <c r="Q4" s="137" t="s">
        <v>49</v>
      </c>
      <c r="R4" s="137" t="s">
        <v>50</v>
      </c>
      <c r="S4" s="137" t="s">
        <v>51</v>
      </c>
      <c r="T4" s="137" t="s">
        <v>52</v>
      </c>
      <c r="U4" s="137" t="s">
        <v>53</v>
      </c>
      <c r="V4" s="137" t="s">
        <v>54</v>
      </c>
      <c r="W4" s="137" t="s">
        <v>55</v>
      </c>
      <c r="X4" s="137" t="s">
        <v>69</v>
      </c>
      <c r="Y4" s="137" t="s">
        <v>70</v>
      </c>
      <c r="Z4" s="137" t="s">
        <v>71</v>
      </c>
      <c r="AA4" s="137" t="s">
        <v>75</v>
      </c>
      <c r="AB4" s="137" t="s">
        <v>76</v>
      </c>
      <c r="AC4" s="137" t="s">
        <v>77</v>
      </c>
      <c r="AD4" s="137" t="s">
        <v>79</v>
      </c>
      <c r="AE4" s="137" t="s">
        <v>80</v>
      </c>
      <c r="AF4" s="137" t="s">
        <v>81</v>
      </c>
      <c r="AG4" s="137" t="s">
        <v>95</v>
      </c>
      <c r="AH4" s="137" t="s">
        <v>100</v>
      </c>
      <c r="AI4" s="137" t="s">
        <v>101</v>
      </c>
      <c r="AJ4" s="137" t="s">
        <v>105</v>
      </c>
      <c r="AK4" s="137" t="s">
        <v>106</v>
      </c>
      <c r="AL4" s="137" t="s">
        <v>112</v>
      </c>
      <c r="AM4" s="137" t="s">
        <v>128</v>
      </c>
      <c r="AN4" s="137" t="s">
        <v>129</v>
      </c>
      <c r="AO4" s="137" t="s">
        <v>130</v>
      </c>
      <c r="AP4" s="137" t="s">
        <v>131</v>
      </c>
      <c r="AQ4" s="175" t="s">
        <v>132</v>
      </c>
      <c r="AR4" s="136" t="s">
        <v>133</v>
      </c>
      <c r="AS4" s="137" t="s">
        <v>134</v>
      </c>
      <c r="AT4" s="137" t="s">
        <v>135</v>
      </c>
      <c r="AU4" s="137" t="s">
        <v>139</v>
      </c>
      <c r="AV4" s="137" t="s">
        <v>140</v>
      </c>
      <c r="AW4" s="137" t="s">
        <v>141</v>
      </c>
      <c r="AX4" s="137" t="s">
        <v>142</v>
      </c>
      <c r="AY4" s="137" t="s">
        <v>143</v>
      </c>
      <c r="AZ4" s="175" t="s">
        <v>148</v>
      </c>
      <c r="BA4" s="136" t="s">
        <v>149</v>
      </c>
      <c r="BB4" s="137" t="s">
        <v>150</v>
      </c>
      <c r="BC4" s="175" t="s">
        <v>152</v>
      </c>
    </row>
    <row r="5" spans="1:56" s="1" customFormat="1" x14ac:dyDescent="0.25">
      <c r="A5" s="197">
        <v>1</v>
      </c>
      <c r="B5" s="197">
        <v>790001</v>
      </c>
      <c r="C5" s="17" t="s">
        <v>9</v>
      </c>
      <c r="D5" s="71">
        <v>105074</v>
      </c>
      <c r="E5" s="30">
        <v>50096640</v>
      </c>
      <c r="F5" s="30">
        <v>21372</v>
      </c>
      <c r="G5" s="30">
        <v>30714745</v>
      </c>
      <c r="H5" s="30">
        <v>36690</v>
      </c>
      <c r="I5" s="30">
        <v>12461983</v>
      </c>
      <c r="J5" s="30">
        <v>5676</v>
      </c>
      <c r="K5" s="30">
        <v>8879396</v>
      </c>
      <c r="L5" s="30">
        <v>1961</v>
      </c>
      <c r="M5" s="30">
        <v>3830950</v>
      </c>
      <c r="N5" s="30"/>
      <c r="O5" s="30"/>
      <c r="P5" s="169">
        <v>4246</v>
      </c>
      <c r="Q5" s="169">
        <v>12801860</v>
      </c>
      <c r="R5" s="169">
        <v>9582</v>
      </c>
      <c r="S5" s="169">
        <v>56445435</v>
      </c>
      <c r="T5" s="169">
        <v>11172</v>
      </c>
      <c r="U5" s="169">
        <v>16957764</v>
      </c>
      <c r="V5" s="30"/>
      <c r="W5" s="30"/>
      <c r="X5" s="30">
        <v>1642</v>
      </c>
      <c r="Y5" s="30">
        <v>72</v>
      </c>
      <c r="Z5" s="30">
        <v>98</v>
      </c>
      <c r="AA5" s="30">
        <v>4124040</v>
      </c>
      <c r="AB5" s="169">
        <v>25623</v>
      </c>
      <c r="AC5" s="169">
        <v>129320187</v>
      </c>
      <c r="AD5" s="30">
        <v>3600</v>
      </c>
      <c r="AE5" s="30">
        <v>13578791</v>
      </c>
      <c r="AF5" s="30">
        <v>6036</v>
      </c>
      <c r="AG5" s="30">
        <v>19824066</v>
      </c>
      <c r="AH5" s="169">
        <v>4026</v>
      </c>
      <c r="AI5" s="169">
        <v>12861943</v>
      </c>
      <c r="AJ5" s="30">
        <v>29666</v>
      </c>
      <c r="AK5" s="30">
        <v>49946282</v>
      </c>
      <c r="AL5" s="30"/>
      <c r="AM5" s="30"/>
      <c r="AN5" s="39">
        <v>421844082</v>
      </c>
      <c r="AO5" s="174">
        <v>9153</v>
      </c>
      <c r="AP5" s="31"/>
      <c r="AQ5" s="181">
        <v>772330915</v>
      </c>
      <c r="AR5" s="38">
        <v>2529</v>
      </c>
      <c r="AS5" s="31"/>
      <c r="AT5" s="181">
        <v>61598777</v>
      </c>
      <c r="AU5" s="38">
        <v>2100</v>
      </c>
      <c r="AV5" s="31">
        <v>9456</v>
      </c>
      <c r="AW5" s="31">
        <v>3367206</v>
      </c>
      <c r="AX5" s="31"/>
      <c r="AY5" s="31"/>
      <c r="AZ5" s="39"/>
      <c r="BA5" s="34"/>
      <c r="BB5" s="39"/>
      <c r="BC5" s="114">
        <v>1259140980</v>
      </c>
      <c r="BD5" s="5"/>
    </row>
    <row r="6" spans="1:56" s="1" customFormat="1" x14ac:dyDescent="0.25">
      <c r="A6" s="198"/>
      <c r="B6" s="198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43</v>
      </c>
      <c r="AP6" s="26"/>
      <c r="AQ6" s="182">
        <v>5575018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5">
        <v>5575018</v>
      </c>
      <c r="BD6" s="5"/>
    </row>
    <row r="7" spans="1:56" s="1" customFormat="1" x14ac:dyDescent="0.25">
      <c r="A7" s="198"/>
      <c r="B7" s="198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160</v>
      </c>
      <c r="AP7" s="26"/>
      <c r="AQ7" s="182">
        <v>28905564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5">
        <v>28905564</v>
      </c>
      <c r="BD7" s="5"/>
    </row>
    <row r="8" spans="1:56" s="1" customFormat="1" x14ac:dyDescent="0.25">
      <c r="A8" s="198"/>
      <c r="B8" s="198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172">
        <v>144</v>
      </c>
      <c r="AP8" s="26"/>
      <c r="AQ8" s="182">
        <v>23111047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5">
        <v>23111047</v>
      </c>
      <c r="BD8" s="5"/>
    </row>
    <row r="9" spans="1:56" s="1" customFormat="1" ht="31.5" x14ac:dyDescent="0.25">
      <c r="A9" s="198"/>
      <c r="B9" s="198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182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5">
        <v>3060826</v>
      </c>
      <c r="BD9" s="5"/>
    </row>
    <row r="10" spans="1:56" s="1" customFormat="1" x14ac:dyDescent="0.25">
      <c r="A10" s="198"/>
      <c r="B10" s="198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5">
        <v>0</v>
      </c>
      <c r="BD10" s="5"/>
    </row>
    <row r="11" spans="1:56" s="1" customFormat="1" x14ac:dyDescent="0.25">
      <c r="A11" s="198"/>
      <c r="B11" s="198"/>
      <c r="C11" s="19" t="s">
        <v>153</v>
      </c>
      <c r="D11" s="40">
        <v>423</v>
      </c>
      <c r="E11" s="26">
        <v>17399714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17399714</v>
      </c>
      <c r="AO11" s="42">
        <v>312</v>
      </c>
      <c r="AP11" s="27"/>
      <c r="AQ11" s="43">
        <v>50892764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6">
        <v>68292478</v>
      </c>
      <c r="BD11" s="5"/>
    </row>
    <row r="12" spans="1:56" s="1" customFormat="1" x14ac:dyDescent="0.25">
      <c r="A12" s="198"/>
      <c r="B12" s="198"/>
      <c r="C12" s="91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185">
        <v>270</v>
      </c>
      <c r="AP12" s="27"/>
      <c r="AQ12" s="186">
        <v>100532281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6">
        <v>100532281</v>
      </c>
      <c r="BD12" s="5"/>
    </row>
    <row r="13" spans="1:56" s="1" customFormat="1" x14ac:dyDescent="0.25">
      <c r="A13" s="198"/>
      <c r="B13" s="198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172">
        <v>200</v>
      </c>
      <c r="AP13" s="26"/>
      <c r="AQ13" s="182">
        <v>60615235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5">
        <v>60615235</v>
      </c>
      <c r="BD13" s="5"/>
    </row>
    <row r="14" spans="1:56" s="1" customFormat="1" ht="31.5" x14ac:dyDescent="0.25">
      <c r="A14" s="198"/>
      <c r="B14" s="198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10</v>
      </c>
      <c r="AP14" s="26"/>
      <c r="AQ14" s="41">
        <v>3541262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5">
        <v>3541262</v>
      </c>
      <c r="BD14" s="5"/>
    </row>
    <row r="15" spans="1:56" s="1" customFormat="1" x14ac:dyDescent="0.25">
      <c r="A15" s="198"/>
      <c r="B15" s="198"/>
      <c r="C15" s="21" t="s">
        <v>159</v>
      </c>
      <c r="D15" s="40">
        <v>2560</v>
      </c>
      <c r="E15" s="26">
        <v>1736115</v>
      </c>
      <c r="F15" s="26">
        <v>1100</v>
      </c>
      <c r="G15" s="26">
        <v>1592140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3328255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6">
        <v>3328255</v>
      </c>
      <c r="BD15" s="5"/>
    </row>
    <row r="16" spans="1:56" s="1" customFormat="1" x14ac:dyDescent="0.25">
      <c r="A16" s="198"/>
      <c r="B16" s="198"/>
      <c r="C16" s="21" t="s">
        <v>174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6">
        <v>3772393</v>
      </c>
      <c r="BD16" s="5"/>
    </row>
    <row r="17" spans="1:56" s="1" customFormat="1" x14ac:dyDescent="0.25">
      <c r="A17" s="198"/>
      <c r="B17" s="198"/>
      <c r="C17" s="21" t="s">
        <v>176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6">
        <v>332737</v>
      </c>
      <c r="BD17" s="5"/>
    </row>
    <row r="18" spans="1:56" s="1" customFormat="1" x14ac:dyDescent="0.25">
      <c r="A18" s="198"/>
      <c r="B18" s="198"/>
      <c r="C18" s="21" t="s">
        <v>175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6">
        <v>1525465</v>
      </c>
      <c r="BD18" s="5"/>
    </row>
    <row r="19" spans="1:56" s="1" customFormat="1" x14ac:dyDescent="0.25">
      <c r="A19" s="198"/>
      <c r="B19" s="198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20850</v>
      </c>
      <c r="AM19" s="26">
        <v>3728420</v>
      </c>
      <c r="AN19" s="51">
        <v>3728420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6">
        <v>3728420</v>
      </c>
      <c r="BD19" s="5"/>
    </row>
    <row r="20" spans="1:56" s="1" customFormat="1" x14ac:dyDescent="0.25">
      <c r="A20" s="198"/>
      <c r="B20" s="198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6">
        <v>249021</v>
      </c>
      <c r="BD20" s="5"/>
    </row>
    <row r="21" spans="1:56" s="1" customFormat="1" x14ac:dyDescent="0.25">
      <c r="A21" s="198"/>
      <c r="B21" s="198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3818</v>
      </c>
      <c r="AM21" s="26">
        <v>4141798</v>
      </c>
      <c r="AN21" s="51">
        <v>4141798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6">
        <v>4141798</v>
      </c>
      <c r="BD21" s="5"/>
    </row>
    <row r="22" spans="1:56" s="1" customFormat="1" x14ac:dyDescent="0.25">
      <c r="A22" s="198"/>
      <c r="B22" s="198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910</v>
      </c>
      <c r="AM22" s="26">
        <v>1193590</v>
      </c>
      <c r="AN22" s="51"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6">
        <v>1193590</v>
      </c>
      <c r="BD22" s="5"/>
    </row>
    <row r="23" spans="1:56" s="1" customFormat="1" x14ac:dyDescent="0.25">
      <c r="A23" s="198"/>
      <c r="B23" s="198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2280</v>
      </c>
      <c r="AM23" s="26">
        <v>3552602</v>
      </c>
      <c r="AN23" s="51">
        <v>3552602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6">
        <v>3552602</v>
      </c>
      <c r="BD23" s="5"/>
    </row>
    <row r="24" spans="1:56" s="1" customFormat="1" x14ac:dyDescent="0.25">
      <c r="A24" s="198"/>
      <c r="B24" s="198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4519</v>
      </c>
      <c r="AM24" s="26">
        <v>43272941</v>
      </c>
      <c r="AN24" s="51">
        <v>43272941</v>
      </c>
      <c r="AO24" s="42"/>
      <c r="AP24" s="27">
        <v>1300</v>
      </c>
      <c r="AQ24" s="43">
        <v>12313873</v>
      </c>
      <c r="AR24" s="42"/>
      <c r="AS24" s="27">
        <v>1472</v>
      </c>
      <c r="AT24" s="43">
        <v>14248250</v>
      </c>
      <c r="AU24" s="42"/>
      <c r="AV24" s="27"/>
      <c r="AW24" s="27"/>
      <c r="AX24" s="27"/>
      <c r="AY24" s="27"/>
      <c r="AZ24" s="43"/>
      <c r="BA24" s="35"/>
      <c r="BB24" s="43"/>
      <c r="BC24" s="116">
        <v>69835064</v>
      </c>
      <c r="BD24" s="5"/>
    </row>
    <row r="25" spans="1:56" s="1" customFormat="1" x14ac:dyDescent="0.25">
      <c r="A25" s="198"/>
      <c r="B25" s="198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6">
        <v>0</v>
      </c>
      <c r="BD25" s="5"/>
    </row>
    <row r="26" spans="1:56" s="1" customFormat="1" x14ac:dyDescent="0.25">
      <c r="A26" s="198"/>
      <c r="B26" s="198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168">
        <v>1632</v>
      </c>
      <c r="AM26" s="168">
        <v>3995958</v>
      </c>
      <c r="AN26" s="51">
        <v>3995958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6">
        <v>3995958</v>
      </c>
      <c r="BD26" s="5"/>
    </row>
    <row r="27" spans="1:56" s="1" customFormat="1" x14ac:dyDescent="0.25">
      <c r="A27" s="198"/>
      <c r="B27" s="198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600</v>
      </c>
      <c r="AM27" s="26">
        <v>921872</v>
      </c>
      <c r="AN27" s="51">
        <v>921872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6">
        <v>921872</v>
      </c>
      <c r="BD27" s="5"/>
    </row>
    <row r="28" spans="1:56" s="1" customFormat="1" ht="47.25" x14ac:dyDescent="0.25">
      <c r="A28" s="198"/>
      <c r="B28" s="198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6">
        <v>0</v>
      </c>
      <c r="BD28" s="5"/>
    </row>
    <row r="29" spans="1:56" s="1" customFormat="1" ht="49.5" customHeight="1" x14ac:dyDescent="0.25">
      <c r="A29" s="198"/>
      <c r="B29" s="198"/>
      <c r="C29" s="21" t="s">
        <v>179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6">
        <v>6273298</v>
      </c>
      <c r="BD29" s="5"/>
    </row>
    <row r="30" spans="1:56" s="1" customFormat="1" ht="16.5" thickBot="1" x14ac:dyDescent="0.3">
      <c r="A30" s="199"/>
      <c r="B30" s="199"/>
      <c r="C30" s="22" t="s">
        <v>136</v>
      </c>
      <c r="D30" s="52"/>
      <c r="E30" s="32">
        <v>4545450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v>4545450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7">
        <v>4545450</v>
      </c>
      <c r="BD30" s="5"/>
    </row>
    <row r="31" spans="1:56" s="1" customFormat="1" x14ac:dyDescent="0.25">
      <c r="A31" s="197">
        <v>2</v>
      </c>
      <c r="B31" s="197">
        <v>790002</v>
      </c>
      <c r="C31" s="85" t="s">
        <v>10</v>
      </c>
      <c r="D31" s="71">
        <v>84624</v>
      </c>
      <c r="E31" s="30">
        <v>47201193</v>
      </c>
      <c r="F31" s="30">
        <v>9176</v>
      </c>
      <c r="G31" s="30">
        <v>18582279</v>
      </c>
      <c r="H31" s="30">
        <v>1322</v>
      </c>
      <c r="I31" s="30">
        <v>976849</v>
      </c>
      <c r="J31" s="30">
        <v>324</v>
      </c>
      <c r="K31" s="30">
        <v>726715</v>
      </c>
      <c r="L31" s="30">
        <v>23</v>
      </c>
      <c r="M31" s="30">
        <v>44932</v>
      </c>
      <c r="N31" s="30"/>
      <c r="O31" s="30"/>
      <c r="P31" s="30"/>
      <c r="Q31" s="30"/>
      <c r="R31" s="30"/>
      <c r="S31" s="30"/>
      <c r="T31" s="30">
        <v>3309</v>
      </c>
      <c r="U31" s="30">
        <v>5022698</v>
      </c>
      <c r="V31" s="30">
        <v>20</v>
      </c>
      <c r="W31" s="30">
        <v>75191</v>
      </c>
      <c r="X31" s="30"/>
      <c r="Y31" s="30"/>
      <c r="Z31" s="30"/>
      <c r="AA31" s="30"/>
      <c r="AB31" s="30">
        <v>355</v>
      </c>
      <c r="AC31" s="30">
        <v>4681517</v>
      </c>
      <c r="AD31" s="30"/>
      <c r="AE31" s="30"/>
      <c r="AF31" s="30"/>
      <c r="AG31" s="30"/>
      <c r="AH31" s="30">
        <v>14190</v>
      </c>
      <c r="AI31" s="30">
        <v>66813139</v>
      </c>
      <c r="AJ31" s="30">
        <v>8322</v>
      </c>
      <c r="AK31" s="30">
        <v>14011169</v>
      </c>
      <c r="AL31" s="30"/>
      <c r="AM31" s="30"/>
      <c r="AN31" s="51">
        <v>158135682</v>
      </c>
      <c r="AO31" s="38">
        <v>1250</v>
      </c>
      <c r="AP31" s="31"/>
      <c r="AQ31" s="181">
        <v>63227761</v>
      </c>
      <c r="AR31" s="38">
        <v>1204</v>
      </c>
      <c r="AS31" s="31"/>
      <c r="AT31" s="181">
        <v>36726551</v>
      </c>
      <c r="AU31" s="38"/>
      <c r="AV31" s="31"/>
      <c r="AW31" s="31"/>
      <c r="AX31" s="31"/>
      <c r="AY31" s="31"/>
      <c r="AZ31" s="39"/>
      <c r="BA31" s="34"/>
      <c r="BB31" s="39"/>
      <c r="BC31" s="114">
        <v>258089994</v>
      </c>
      <c r="BD31" s="5"/>
    </row>
    <row r="32" spans="1:56" s="1" customFormat="1" ht="31.5" x14ac:dyDescent="0.25">
      <c r="A32" s="198"/>
      <c r="B32" s="198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1">
        <v>0</v>
      </c>
      <c r="BD32" s="5"/>
    </row>
    <row r="33" spans="1:56" s="1" customFormat="1" x14ac:dyDescent="0.25">
      <c r="A33" s="198"/>
      <c r="B33" s="198"/>
      <c r="C33" s="21" t="s">
        <v>159</v>
      </c>
      <c r="D33" s="40">
        <v>950</v>
      </c>
      <c r="E33" s="26">
        <v>644262</v>
      </c>
      <c r="F33" s="26">
        <v>95</v>
      </c>
      <c r="G33" s="26">
        <v>137503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781765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6">
        <v>781765</v>
      </c>
      <c r="BD33" s="5"/>
    </row>
    <row r="34" spans="1:56" s="1" customFormat="1" x14ac:dyDescent="0.25">
      <c r="A34" s="198"/>
      <c r="B34" s="198"/>
      <c r="C34" s="21" t="s">
        <v>174</v>
      </c>
      <c r="D34" s="40">
        <v>1792</v>
      </c>
      <c r="E34" s="26">
        <v>1055116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1055116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6">
        <v>1055116</v>
      </c>
      <c r="BD34" s="5"/>
    </row>
    <row r="35" spans="1:56" s="1" customFormat="1" x14ac:dyDescent="0.25">
      <c r="A35" s="198"/>
      <c r="B35" s="198"/>
      <c r="C35" s="21" t="s">
        <v>176</v>
      </c>
      <c r="D35" s="40">
        <v>16</v>
      </c>
      <c r="E35" s="26">
        <v>93401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93401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6">
        <v>93401</v>
      </c>
      <c r="BD35" s="5"/>
    </row>
    <row r="36" spans="1:56" s="1" customFormat="1" x14ac:dyDescent="0.25">
      <c r="A36" s="198"/>
      <c r="B36" s="198"/>
      <c r="C36" s="21" t="s">
        <v>175</v>
      </c>
      <c r="D36" s="40">
        <v>276</v>
      </c>
      <c r="E36" s="26">
        <v>425711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425711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6">
        <v>425711</v>
      </c>
      <c r="BD36" s="5"/>
    </row>
    <row r="37" spans="1:56" s="1" customFormat="1" x14ac:dyDescent="0.25">
      <c r="A37" s="198"/>
      <c r="B37" s="198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6">
        <v>0</v>
      </c>
      <c r="BD37" s="5"/>
    </row>
    <row r="38" spans="1:56" s="1" customFormat="1" x14ac:dyDescent="0.25">
      <c r="A38" s="198"/>
      <c r="B38" s="198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v>5744</v>
      </c>
      <c r="AM38" s="26">
        <v>7636730</v>
      </c>
      <c r="AN38" s="51">
        <v>7636730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6">
        <v>7636730</v>
      </c>
      <c r="BD38" s="5"/>
    </row>
    <row r="39" spans="1:56" s="1" customFormat="1" x14ac:dyDescent="0.25">
      <c r="A39" s="198"/>
      <c r="B39" s="198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300</v>
      </c>
      <c r="AM39" s="26">
        <v>341643</v>
      </c>
      <c r="AN39" s="51">
        <v>341643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6">
        <v>341643</v>
      </c>
      <c r="BD39" s="5"/>
    </row>
    <row r="40" spans="1:56" s="1" customFormat="1" x14ac:dyDescent="0.25">
      <c r="A40" s="198"/>
      <c r="B40" s="198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40</v>
      </c>
      <c r="AM40" s="26">
        <v>61215</v>
      </c>
      <c r="AN40" s="51">
        <v>61215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6">
        <v>61215</v>
      </c>
      <c r="BD40" s="5"/>
    </row>
    <row r="41" spans="1:56" s="1" customFormat="1" ht="16.5" thickBot="1" x14ac:dyDescent="0.3">
      <c r="A41" s="199"/>
      <c r="B41" s="199"/>
      <c r="C41" s="22" t="s">
        <v>136</v>
      </c>
      <c r="D41" s="52"/>
      <c r="E41" s="32">
        <v>1243159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v>1243159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7">
        <v>1243159</v>
      </c>
      <c r="BD41" s="5"/>
    </row>
    <row r="42" spans="1:56" s="1" customFormat="1" ht="16.5" thickBot="1" x14ac:dyDescent="0.3">
      <c r="A42" s="134">
        <v>3</v>
      </c>
      <c r="B42" s="178">
        <v>790003</v>
      </c>
      <c r="C42" s="126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v>0</v>
      </c>
      <c r="AO42" s="54"/>
      <c r="AP42" s="55"/>
      <c r="AQ42" s="56"/>
      <c r="AR42" s="54"/>
      <c r="AS42" s="55"/>
      <c r="AT42" s="56"/>
      <c r="AU42" s="54">
        <v>65636</v>
      </c>
      <c r="AV42" s="55">
        <v>298461</v>
      </c>
      <c r="AW42" s="55">
        <v>96617795</v>
      </c>
      <c r="AX42" s="55">
        <v>1462</v>
      </c>
      <c r="AY42" s="55">
        <v>28217</v>
      </c>
      <c r="AZ42" s="56">
        <v>9134407</v>
      </c>
      <c r="BA42" s="57"/>
      <c r="BB42" s="56"/>
      <c r="BC42" s="119">
        <v>105752202</v>
      </c>
      <c r="BD42" s="5"/>
    </row>
    <row r="43" spans="1:56" s="1" customFormat="1" x14ac:dyDescent="0.25">
      <c r="A43" s="197">
        <v>4</v>
      </c>
      <c r="B43" s="197">
        <v>790004</v>
      </c>
      <c r="C43" s="85" t="s">
        <v>13</v>
      </c>
      <c r="D43" s="71">
        <v>350</v>
      </c>
      <c r="E43" s="30">
        <v>231354</v>
      </c>
      <c r="F43" s="30"/>
      <c r="G43" s="30"/>
      <c r="H43" s="30"/>
      <c r="I43" s="30"/>
      <c r="J43" s="30"/>
      <c r="K43" s="30"/>
      <c r="L43" s="30">
        <v>400</v>
      </c>
      <c r="M43" s="30">
        <v>710388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v>600</v>
      </c>
      <c r="AK43" s="30">
        <v>918342</v>
      </c>
      <c r="AL43" s="30"/>
      <c r="AM43" s="30"/>
      <c r="AN43" s="48">
        <v>1860084</v>
      </c>
      <c r="AO43" s="38">
        <v>1990</v>
      </c>
      <c r="AP43" s="31"/>
      <c r="AQ43" s="181">
        <v>129719085</v>
      </c>
      <c r="AR43" s="38">
        <v>186</v>
      </c>
      <c r="AS43" s="31"/>
      <c r="AT43" s="181">
        <v>17445790</v>
      </c>
      <c r="AU43" s="38"/>
      <c r="AV43" s="31"/>
      <c r="AW43" s="31"/>
      <c r="AX43" s="31"/>
      <c r="AY43" s="31"/>
      <c r="AZ43" s="39"/>
      <c r="BA43" s="34"/>
      <c r="BB43" s="39"/>
      <c r="BC43" s="114">
        <v>149024959</v>
      </c>
      <c r="BD43" s="5"/>
    </row>
    <row r="44" spans="1:56" s="1" customFormat="1" x14ac:dyDescent="0.25">
      <c r="A44" s="198"/>
      <c r="B44" s="198"/>
      <c r="C44" s="18" t="s">
        <v>88</v>
      </c>
      <c r="D44" s="4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>
        <v>1559</v>
      </c>
      <c r="AM44" s="26">
        <v>7497045</v>
      </c>
      <c r="AN44" s="49">
        <v>7497045</v>
      </c>
      <c r="AO44" s="42"/>
      <c r="AP44" s="27"/>
      <c r="AQ44" s="43"/>
      <c r="AR44" s="42"/>
      <c r="AS44" s="27"/>
      <c r="AT44" s="43"/>
      <c r="AU44" s="42"/>
      <c r="AV44" s="27"/>
      <c r="AW44" s="27"/>
      <c r="AX44" s="27"/>
      <c r="AY44" s="27"/>
      <c r="AZ44" s="43"/>
      <c r="BA44" s="35"/>
      <c r="BB44" s="43"/>
      <c r="BC44" s="116">
        <v>7497045</v>
      </c>
      <c r="BD44" s="5"/>
    </row>
    <row r="45" spans="1:56" s="1" customFormat="1" ht="32.25" thickBot="1" x14ac:dyDescent="0.3">
      <c r="A45" s="199"/>
      <c r="B45" s="199"/>
      <c r="C45" s="140" t="s">
        <v>178</v>
      </c>
      <c r="D45" s="112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71">
        <v>90</v>
      </c>
      <c r="AM45" s="171">
        <v>262140</v>
      </c>
      <c r="AN45" s="45">
        <v>262140</v>
      </c>
      <c r="AO45" s="100"/>
      <c r="AP45" s="101"/>
      <c r="AQ45" s="99"/>
      <c r="AR45" s="100"/>
      <c r="AS45" s="101"/>
      <c r="AT45" s="99"/>
      <c r="AU45" s="100"/>
      <c r="AV45" s="101"/>
      <c r="AW45" s="101"/>
      <c r="AX45" s="101"/>
      <c r="AY45" s="101"/>
      <c r="AZ45" s="99"/>
      <c r="BA45" s="102"/>
      <c r="BB45" s="99"/>
      <c r="BC45" s="79">
        <v>262140</v>
      </c>
      <c r="BD45" s="5"/>
    </row>
    <row r="46" spans="1:56" s="1" customFormat="1" x14ac:dyDescent="0.25">
      <c r="A46" s="198">
        <v>5</v>
      </c>
      <c r="B46" s="198">
        <v>790005</v>
      </c>
      <c r="C46" s="159" t="s">
        <v>12</v>
      </c>
      <c r="D46" s="73">
        <v>9695</v>
      </c>
      <c r="E46" s="28">
        <v>9112427</v>
      </c>
      <c r="F46" s="28">
        <v>4313</v>
      </c>
      <c r="G46" s="28">
        <v>14762234</v>
      </c>
      <c r="H46" s="28">
        <v>555</v>
      </c>
      <c r="I46" s="28">
        <v>399201</v>
      </c>
      <c r="J46" s="28">
        <v>100</v>
      </c>
      <c r="K46" s="28">
        <v>230647</v>
      </c>
      <c r="L46" s="28">
        <v>306</v>
      </c>
      <c r="M46" s="28">
        <v>543447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47">
        <v>25047956</v>
      </c>
      <c r="AO46" s="46">
        <v>487</v>
      </c>
      <c r="AP46" s="29"/>
      <c r="AQ46" s="183">
        <v>38558539</v>
      </c>
      <c r="AR46" s="46">
        <v>495</v>
      </c>
      <c r="AS46" s="29"/>
      <c r="AT46" s="183">
        <v>11279450</v>
      </c>
      <c r="AU46" s="46"/>
      <c r="AV46" s="29"/>
      <c r="AW46" s="29"/>
      <c r="AX46" s="29"/>
      <c r="AY46" s="29"/>
      <c r="AZ46" s="47"/>
      <c r="BA46" s="37"/>
      <c r="BB46" s="47"/>
      <c r="BC46" s="120">
        <v>74885945</v>
      </c>
      <c r="BD46" s="5"/>
    </row>
    <row r="47" spans="1:56" s="1" customFormat="1" ht="16.5" thickBot="1" x14ac:dyDescent="0.3">
      <c r="A47" s="199"/>
      <c r="B47" s="199"/>
      <c r="C47" s="22" t="s">
        <v>56</v>
      </c>
      <c r="D47" s="72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>
        <v>2600</v>
      </c>
      <c r="AM47" s="59">
        <v>1509508</v>
      </c>
      <c r="AN47" s="62">
        <v>1509508</v>
      </c>
      <c r="AO47" s="60"/>
      <c r="AP47" s="61"/>
      <c r="AQ47" s="62"/>
      <c r="AR47" s="60"/>
      <c r="AS47" s="61"/>
      <c r="AT47" s="62"/>
      <c r="AU47" s="60"/>
      <c r="AV47" s="61"/>
      <c r="AW47" s="61"/>
      <c r="AX47" s="61"/>
      <c r="AY47" s="61"/>
      <c r="AZ47" s="62"/>
      <c r="BA47" s="63"/>
      <c r="BB47" s="62"/>
      <c r="BC47" s="118">
        <v>1509508</v>
      </c>
      <c r="BD47" s="5"/>
    </row>
    <row r="48" spans="1:56" s="1" customFormat="1" x14ac:dyDescent="0.25">
      <c r="A48" s="197">
        <v>6</v>
      </c>
      <c r="B48" s="197">
        <v>790008</v>
      </c>
      <c r="C48" s="17" t="s">
        <v>20</v>
      </c>
      <c r="D48" s="71">
        <v>34102</v>
      </c>
      <c r="E48" s="30">
        <v>17752630</v>
      </c>
      <c r="F48" s="30">
        <v>3795</v>
      </c>
      <c r="G48" s="30">
        <v>9893074</v>
      </c>
      <c r="H48" s="30">
        <v>4442</v>
      </c>
      <c r="I48" s="30">
        <v>3848989</v>
      </c>
      <c r="J48" s="30"/>
      <c r="K48" s="30"/>
      <c r="L48" s="30">
        <v>323</v>
      </c>
      <c r="M48" s="30">
        <v>544956</v>
      </c>
      <c r="N48" s="30"/>
      <c r="O48" s="30"/>
      <c r="P48" s="30">
        <v>728</v>
      </c>
      <c r="Q48" s="30">
        <v>1895559</v>
      </c>
      <c r="R48" s="30">
        <v>1694</v>
      </c>
      <c r="S48" s="30">
        <v>8618327</v>
      </c>
      <c r="T48" s="30">
        <v>2550</v>
      </c>
      <c r="U48" s="30">
        <v>3342821</v>
      </c>
      <c r="V48" s="30"/>
      <c r="W48" s="30"/>
      <c r="X48" s="30">
        <v>11460</v>
      </c>
      <c r="Y48" s="30">
        <v>580</v>
      </c>
      <c r="Z48" s="30"/>
      <c r="AA48" s="30">
        <v>35917580</v>
      </c>
      <c r="AB48" s="169">
        <v>4522</v>
      </c>
      <c r="AC48" s="169">
        <v>21076099</v>
      </c>
      <c r="AD48" s="30">
        <v>640</v>
      </c>
      <c r="AE48" s="30">
        <v>2084832</v>
      </c>
      <c r="AF48" s="30">
        <v>2758</v>
      </c>
      <c r="AG48" s="30">
        <v>7509165</v>
      </c>
      <c r="AH48" s="30">
        <v>3215</v>
      </c>
      <c r="AI48" s="30">
        <v>9730374</v>
      </c>
      <c r="AJ48" s="30">
        <v>6413</v>
      </c>
      <c r="AK48" s="30">
        <v>9324759</v>
      </c>
      <c r="AL48" s="30"/>
      <c r="AM48" s="30"/>
      <c r="AN48" s="48">
        <v>131539165</v>
      </c>
      <c r="AO48" s="38">
        <v>1246</v>
      </c>
      <c r="AP48" s="31"/>
      <c r="AQ48" s="181">
        <v>46496504</v>
      </c>
      <c r="AR48" s="38">
        <v>50</v>
      </c>
      <c r="AS48" s="31"/>
      <c r="AT48" s="181">
        <v>1059198</v>
      </c>
      <c r="AU48" s="38">
        <v>12000</v>
      </c>
      <c r="AV48" s="31">
        <v>25000</v>
      </c>
      <c r="AW48" s="31">
        <v>7688350</v>
      </c>
      <c r="AX48" s="31"/>
      <c r="AY48" s="31"/>
      <c r="AZ48" s="39"/>
      <c r="BA48" s="34"/>
      <c r="BB48" s="39"/>
      <c r="BC48" s="114">
        <v>186783217</v>
      </c>
      <c r="BD48" s="5"/>
    </row>
    <row r="49" spans="1:56" s="1" customFormat="1" ht="31.5" x14ac:dyDescent="0.25">
      <c r="A49" s="198"/>
      <c r="B49" s="198"/>
      <c r="C49" s="18" t="s">
        <v>166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v>0</v>
      </c>
      <c r="AO49" s="40">
        <v>12</v>
      </c>
      <c r="AP49" s="27"/>
      <c r="AQ49" s="182">
        <v>192627</v>
      </c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15">
        <v>192627</v>
      </c>
      <c r="BD49" s="5"/>
    </row>
    <row r="50" spans="1:56" s="1" customFormat="1" x14ac:dyDescent="0.25">
      <c r="A50" s="198"/>
      <c r="B50" s="198"/>
      <c r="C50" s="19" t="s">
        <v>167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1">
        <v>0</v>
      </c>
      <c r="BD50" s="5"/>
    </row>
    <row r="51" spans="1:56" s="1" customFormat="1" x14ac:dyDescent="0.25">
      <c r="A51" s="198"/>
      <c r="B51" s="198"/>
      <c r="C51" s="21" t="s">
        <v>174</v>
      </c>
      <c r="D51" s="40">
        <v>1380</v>
      </c>
      <c r="E51" s="26">
        <v>701759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701759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0">
        <v>701759</v>
      </c>
      <c r="BD51" s="5"/>
    </row>
    <row r="52" spans="1:56" s="1" customFormat="1" x14ac:dyDescent="0.25">
      <c r="A52" s="198"/>
      <c r="B52" s="198"/>
      <c r="C52" s="21" t="s">
        <v>176</v>
      </c>
      <c r="D52" s="40">
        <v>12</v>
      </c>
      <c r="E52" s="26">
        <v>60498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60498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0">
        <v>60498</v>
      </c>
      <c r="BD52" s="5"/>
    </row>
    <row r="53" spans="1:56" s="1" customFormat="1" x14ac:dyDescent="0.25">
      <c r="A53" s="198"/>
      <c r="B53" s="198"/>
      <c r="C53" s="21" t="s">
        <v>175</v>
      </c>
      <c r="D53" s="40">
        <v>213</v>
      </c>
      <c r="E53" s="26">
        <v>283737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283737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20">
        <v>283737</v>
      </c>
      <c r="BD53" s="5"/>
    </row>
    <row r="54" spans="1:56" s="1" customFormat="1" x14ac:dyDescent="0.25">
      <c r="A54" s="198"/>
      <c r="B54" s="198"/>
      <c r="C54" s="19" t="s">
        <v>60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v>1150</v>
      </c>
      <c r="AM54" s="26">
        <v>108514</v>
      </c>
      <c r="AN54" s="49">
        <v>108514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6">
        <v>108514</v>
      </c>
      <c r="BD54" s="5"/>
    </row>
    <row r="55" spans="1:56" s="1" customFormat="1" x14ac:dyDescent="0.25">
      <c r="A55" s="198"/>
      <c r="B55" s="198"/>
      <c r="C55" s="18" t="s">
        <v>73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255</v>
      </c>
      <c r="AM55" s="26">
        <v>284386</v>
      </c>
      <c r="AN55" s="49">
        <v>284386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6">
        <v>284386</v>
      </c>
      <c r="BD55" s="5"/>
    </row>
    <row r="56" spans="1:56" s="1" customFormat="1" x14ac:dyDescent="0.25">
      <c r="A56" s="198"/>
      <c r="B56" s="198"/>
      <c r="C56" s="18" t="s">
        <v>84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>
        <v>180</v>
      </c>
      <c r="AM56" s="59">
        <v>256034</v>
      </c>
      <c r="AN56" s="49">
        <v>256034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6">
        <v>256034</v>
      </c>
      <c r="BD56" s="5"/>
    </row>
    <row r="57" spans="1:56" s="1" customFormat="1" ht="47.25" x14ac:dyDescent="0.25">
      <c r="A57" s="198"/>
      <c r="B57" s="198"/>
      <c r="C57" s="21" t="s">
        <v>179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681</v>
      </c>
      <c r="AM57" s="59">
        <v>598779</v>
      </c>
      <c r="AN57" s="49">
        <v>598779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6">
        <v>598779</v>
      </c>
      <c r="BD57" s="5"/>
    </row>
    <row r="58" spans="1:56" s="1" customFormat="1" ht="16.5" thickBot="1" x14ac:dyDescent="0.3">
      <c r="A58" s="199"/>
      <c r="B58" s="199"/>
      <c r="C58" s="22" t="s">
        <v>136</v>
      </c>
      <c r="D58" s="52"/>
      <c r="E58" s="32">
        <v>963585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50">
        <v>963585</v>
      </c>
      <c r="AO58" s="44"/>
      <c r="AP58" s="33"/>
      <c r="AQ58" s="45"/>
      <c r="AR58" s="44"/>
      <c r="AS58" s="33"/>
      <c r="AT58" s="45"/>
      <c r="AU58" s="44"/>
      <c r="AV58" s="33"/>
      <c r="AW58" s="33"/>
      <c r="AX58" s="33"/>
      <c r="AY58" s="33"/>
      <c r="AZ58" s="45"/>
      <c r="BA58" s="36"/>
      <c r="BB58" s="45"/>
      <c r="BC58" s="117">
        <v>963585</v>
      </c>
      <c r="BD58" s="5"/>
    </row>
    <row r="59" spans="1:56" s="1" customFormat="1" x14ac:dyDescent="0.25">
      <c r="A59" s="197">
        <v>7</v>
      </c>
      <c r="B59" s="197">
        <v>790009</v>
      </c>
      <c r="C59" s="86" t="s">
        <v>21</v>
      </c>
      <c r="D59" s="71">
        <v>12608</v>
      </c>
      <c r="E59" s="30">
        <v>10425251</v>
      </c>
      <c r="F59" s="30">
        <v>2543</v>
      </c>
      <c r="G59" s="30">
        <v>7108154</v>
      </c>
      <c r="H59" s="30">
        <v>892</v>
      </c>
      <c r="I59" s="30">
        <v>1012938</v>
      </c>
      <c r="J59" s="30">
        <v>320</v>
      </c>
      <c r="K59" s="30">
        <v>1397540</v>
      </c>
      <c r="L59" s="30">
        <v>197</v>
      </c>
      <c r="M59" s="30">
        <v>332372</v>
      </c>
      <c r="N59" s="30"/>
      <c r="O59" s="30"/>
      <c r="P59" s="30">
        <v>443</v>
      </c>
      <c r="Q59" s="30">
        <v>1153479</v>
      </c>
      <c r="R59" s="30">
        <v>1030</v>
      </c>
      <c r="S59" s="30">
        <v>5240187</v>
      </c>
      <c r="T59" s="30">
        <v>1582</v>
      </c>
      <c r="U59" s="30">
        <v>2073860</v>
      </c>
      <c r="V59" s="30"/>
      <c r="W59" s="30"/>
      <c r="X59" s="30">
        <v>3480</v>
      </c>
      <c r="Y59" s="30">
        <v>1116</v>
      </c>
      <c r="Z59" s="30"/>
      <c r="AA59" s="30">
        <v>22749920</v>
      </c>
      <c r="AB59" s="169">
        <v>2764</v>
      </c>
      <c r="AC59" s="169">
        <v>12166727</v>
      </c>
      <c r="AD59" s="30">
        <v>380</v>
      </c>
      <c r="AE59" s="30">
        <v>1237869</v>
      </c>
      <c r="AF59" s="30">
        <v>1500</v>
      </c>
      <c r="AG59" s="30">
        <v>4084028</v>
      </c>
      <c r="AH59" s="30">
        <v>1839</v>
      </c>
      <c r="AI59" s="30">
        <v>6376857</v>
      </c>
      <c r="AJ59" s="30">
        <v>3979</v>
      </c>
      <c r="AK59" s="30">
        <v>5785625</v>
      </c>
      <c r="AL59" s="30"/>
      <c r="AM59" s="30"/>
      <c r="AN59" s="48">
        <v>81144807</v>
      </c>
      <c r="AO59" s="38">
        <v>1427</v>
      </c>
      <c r="AP59" s="31"/>
      <c r="AQ59" s="181">
        <v>51815812</v>
      </c>
      <c r="AR59" s="38">
        <v>5</v>
      </c>
      <c r="AS59" s="31"/>
      <c r="AT59" s="181">
        <v>112682</v>
      </c>
      <c r="AU59" s="38">
        <v>3000</v>
      </c>
      <c r="AV59" s="31">
        <v>11700</v>
      </c>
      <c r="AW59" s="31">
        <v>3598148</v>
      </c>
      <c r="AX59" s="31"/>
      <c r="AY59" s="31"/>
      <c r="AZ59" s="39"/>
      <c r="BA59" s="34"/>
      <c r="BB59" s="39"/>
      <c r="BC59" s="114">
        <v>136671449</v>
      </c>
      <c r="BD59" s="5"/>
    </row>
    <row r="60" spans="1:56" s="1" customFormat="1" ht="31.5" x14ac:dyDescent="0.25">
      <c r="A60" s="198"/>
      <c r="B60" s="198"/>
      <c r="C60" s="18" t="s">
        <v>166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v>0</v>
      </c>
      <c r="AO60" s="40">
        <v>10</v>
      </c>
      <c r="AP60" s="27"/>
      <c r="AQ60" s="182">
        <v>160524</v>
      </c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1">
        <v>160524</v>
      </c>
      <c r="BD60" s="5"/>
    </row>
    <row r="61" spans="1:56" s="1" customFormat="1" x14ac:dyDescent="0.25">
      <c r="A61" s="198"/>
      <c r="B61" s="198"/>
      <c r="C61" s="19" t="s">
        <v>167</v>
      </c>
      <c r="D61" s="40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v>0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1">
        <v>0</v>
      </c>
      <c r="BD61" s="5"/>
    </row>
    <row r="62" spans="1:56" s="1" customFormat="1" x14ac:dyDescent="0.25">
      <c r="A62" s="198"/>
      <c r="B62" s="198"/>
      <c r="C62" s="21" t="s">
        <v>174</v>
      </c>
      <c r="D62" s="40">
        <v>856</v>
      </c>
      <c r="E62" s="26">
        <v>435276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435276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0">
        <v>435276</v>
      </c>
      <c r="BD62" s="5"/>
    </row>
    <row r="63" spans="1:56" s="1" customFormat="1" x14ac:dyDescent="0.25">
      <c r="A63" s="198"/>
      <c r="B63" s="198"/>
      <c r="C63" s="21" t="s">
        <v>176</v>
      </c>
      <c r="D63" s="40">
        <v>7</v>
      </c>
      <c r="E63" s="26">
        <v>35291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35291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0">
        <v>35291</v>
      </c>
      <c r="BD63" s="5"/>
    </row>
    <row r="64" spans="1:56" s="1" customFormat="1" x14ac:dyDescent="0.25">
      <c r="A64" s="198"/>
      <c r="B64" s="198"/>
      <c r="C64" s="21" t="s">
        <v>175</v>
      </c>
      <c r="D64" s="40">
        <v>132</v>
      </c>
      <c r="E64" s="26">
        <v>175837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175837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20">
        <v>175837</v>
      </c>
      <c r="BD64" s="5"/>
    </row>
    <row r="65" spans="1:56" s="1" customFormat="1" x14ac:dyDescent="0.25">
      <c r="A65" s="198"/>
      <c r="B65" s="198"/>
      <c r="C65" s="19" t="s">
        <v>60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v>2200</v>
      </c>
      <c r="AM65" s="26">
        <v>268142</v>
      </c>
      <c r="AN65" s="49">
        <v>268142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6">
        <v>268142</v>
      </c>
      <c r="BD65" s="5"/>
    </row>
    <row r="66" spans="1:56" s="1" customFormat="1" x14ac:dyDescent="0.25">
      <c r="A66" s="198"/>
      <c r="B66" s="198"/>
      <c r="C66" s="18" t="s">
        <v>72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>
        <v>300</v>
      </c>
      <c r="AM66" s="26">
        <v>219815</v>
      </c>
      <c r="AN66" s="49">
        <v>219815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6">
        <v>219815</v>
      </c>
      <c r="BD66" s="5"/>
    </row>
    <row r="67" spans="1:56" s="1" customFormat="1" x14ac:dyDescent="0.25">
      <c r="A67" s="198"/>
      <c r="B67" s="198"/>
      <c r="C67" s="18" t="s">
        <v>161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240</v>
      </c>
      <c r="AM67" s="26">
        <v>176853</v>
      </c>
      <c r="AN67" s="49">
        <v>176853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6">
        <v>176853</v>
      </c>
      <c r="BD67" s="5"/>
    </row>
    <row r="68" spans="1:56" s="1" customFormat="1" x14ac:dyDescent="0.25">
      <c r="A68" s="198"/>
      <c r="B68" s="198"/>
      <c r="C68" s="19" t="s">
        <v>56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90</v>
      </c>
      <c r="AM68" s="26">
        <v>83936</v>
      </c>
      <c r="AN68" s="49">
        <v>83936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6">
        <v>83936</v>
      </c>
      <c r="BD68" s="5"/>
    </row>
    <row r="69" spans="1:56" s="1" customFormat="1" ht="47.25" x14ac:dyDescent="0.25">
      <c r="A69" s="198"/>
      <c r="B69" s="198"/>
      <c r="C69" s="21" t="s">
        <v>179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599</v>
      </c>
      <c r="AM69" s="26">
        <v>533845</v>
      </c>
      <c r="AN69" s="49">
        <v>533845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6">
        <v>533845</v>
      </c>
      <c r="BD69" s="5"/>
    </row>
    <row r="70" spans="1:56" s="1" customFormat="1" ht="16.5" thickBot="1" x14ac:dyDescent="0.3">
      <c r="A70" s="199"/>
      <c r="B70" s="199"/>
      <c r="C70" s="21" t="s">
        <v>136</v>
      </c>
      <c r="D70" s="52"/>
      <c r="E70" s="32">
        <v>600014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50">
        <v>600014</v>
      </c>
      <c r="AO70" s="44"/>
      <c r="AP70" s="33"/>
      <c r="AQ70" s="45"/>
      <c r="AR70" s="44"/>
      <c r="AS70" s="33"/>
      <c r="AT70" s="45"/>
      <c r="AU70" s="44"/>
      <c r="AV70" s="33"/>
      <c r="AW70" s="33"/>
      <c r="AX70" s="33"/>
      <c r="AY70" s="33"/>
      <c r="AZ70" s="45"/>
      <c r="BA70" s="36"/>
      <c r="BB70" s="45"/>
      <c r="BC70" s="117">
        <v>600014</v>
      </c>
      <c r="BD70" s="5"/>
    </row>
    <row r="71" spans="1:56" s="1" customFormat="1" x14ac:dyDescent="0.25">
      <c r="A71" s="197">
        <v>8</v>
      </c>
      <c r="B71" s="197">
        <v>790010</v>
      </c>
      <c r="C71" s="17" t="s">
        <v>17</v>
      </c>
      <c r="D71" s="71">
        <v>25440</v>
      </c>
      <c r="E71" s="30">
        <v>22672960</v>
      </c>
      <c r="F71" s="30">
        <v>7000</v>
      </c>
      <c r="G71" s="30">
        <v>11591868</v>
      </c>
      <c r="H71" s="30">
        <v>500</v>
      </c>
      <c r="I71" s="30">
        <v>3480798</v>
      </c>
      <c r="J71" s="30">
        <v>200</v>
      </c>
      <c r="K71" s="30">
        <v>1287103</v>
      </c>
      <c r="L71" s="30">
        <v>353</v>
      </c>
      <c r="M71" s="30">
        <v>595571</v>
      </c>
      <c r="N71" s="30"/>
      <c r="O71" s="30"/>
      <c r="P71" s="30">
        <v>795</v>
      </c>
      <c r="Q71" s="30">
        <v>2070013</v>
      </c>
      <c r="R71" s="169">
        <v>1780</v>
      </c>
      <c r="S71" s="169">
        <v>9055663</v>
      </c>
      <c r="T71" s="30">
        <v>2623</v>
      </c>
      <c r="U71" s="30">
        <v>3438517</v>
      </c>
      <c r="V71" s="30"/>
      <c r="W71" s="30"/>
      <c r="X71" s="30">
        <v>3500</v>
      </c>
      <c r="Y71" s="30">
        <v>1100</v>
      </c>
      <c r="Z71" s="30">
        <v>500</v>
      </c>
      <c r="AA71" s="30">
        <v>11647500</v>
      </c>
      <c r="AB71" s="169">
        <v>5205</v>
      </c>
      <c r="AC71" s="169">
        <v>21916077</v>
      </c>
      <c r="AD71" s="30">
        <v>710</v>
      </c>
      <c r="AE71" s="30">
        <v>2312861</v>
      </c>
      <c r="AF71" s="30">
        <v>2070</v>
      </c>
      <c r="AG71" s="30">
        <v>5635958</v>
      </c>
      <c r="AH71" s="169">
        <v>3317</v>
      </c>
      <c r="AI71" s="169">
        <v>13257686</v>
      </c>
      <c r="AJ71" s="30">
        <v>6097</v>
      </c>
      <c r="AK71" s="30">
        <v>8865282</v>
      </c>
      <c r="AL71" s="30"/>
      <c r="AM71" s="30"/>
      <c r="AN71" s="48">
        <v>117827857</v>
      </c>
      <c r="AO71" s="38">
        <v>550</v>
      </c>
      <c r="AP71" s="31"/>
      <c r="AQ71" s="181">
        <v>20667013</v>
      </c>
      <c r="AR71" s="38">
        <v>216</v>
      </c>
      <c r="AS71" s="31"/>
      <c r="AT71" s="181">
        <v>4637388</v>
      </c>
      <c r="AU71" s="38">
        <v>5600</v>
      </c>
      <c r="AV71" s="31">
        <v>21176</v>
      </c>
      <c r="AW71" s="31">
        <v>6512340</v>
      </c>
      <c r="AX71" s="31"/>
      <c r="AY71" s="31"/>
      <c r="AZ71" s="39"/>
      <c r="BA71" s="34"/>
      <c r="BB71" s="39"/>
      <c r="BC71" s="114">
        <v>149644598</v>
      </c>
      <c r="BD71" s="5"/>
    </row>
    <row r="72" spans="1:56" s="1" customFormat="1" ht="31.5" x14ac:dyDescent="0.25">
      <c r="A72" s="198"/>
      <c r="B72" s="198"/>
      <c r="C72" s="18" t="s">
        <v>166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v>0</v>
      </c>
      <c r="AO72" s="40">
        <v>12</v>
      </c>
      <c r="AP72" s="27"/>
      <c r="AQ72" s="182">
        <v>192627</v>
      </c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15">
        <v>192627</v>
      </c>
      <c r="BD72" s="5"/>
    </row>
    <row r="73" spans="1:56" s="1" customFormat="1" x14ac:dyDescent="0.25">
      <c r="A73" s="198"/>
      <c r="B73" s="198"/>
      <c r="C73" s="19" t="s">
        <v>167</v>
      </c>
      <c r="D73" s="40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v>0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1">
        <v>0</v>
      </c>
      <c r="BD73" s="5"/>
    </row>
    <row r="74" spans="1:56" s="1" customFormat="1" x14ac:dyDescent="0.25">
      <c r="A74" s="198"/>
      <c r="B74" s="198"/>
      <c r="C74" s="21" t="s">
        <v>174</v>
      </c>
      <c r="D74" s="40">
        <v>1420</v>
      </c>
      <c r="E74" s="26">
        <v>722101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v>722101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20">
        <v>722101</v>
      </c>
      <c r="BD74" s="5"/>
    </row>
    <row r="75" spans="1:56" s="1" customFormat="1" x14ac:dyDescent="0.25">
      <c r="A75" s="198"/>
      <c r="B75" s="198"/>
      <c r="C75" s="21" t="s">
        <v>176</v>
      </c>
      <c r="D75" s="40">
        <v>12</v>
      </c>
      <c r="E75" s="26">
        <v>60498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60498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20">
        <v>60498</v>
      </c>
      <c r="BD75" s="5"/>
    </row>
    <row r="76" spans="1:56" s="1" customFormat="1" x14ac:dyDescent="0.25">
      <c r="A76" s="198"/>
      <c r="B76" s="198"/>
      <c r="C76" s="21" t="s">
        <v>175</v>
      </c>
      <c r="D76" s="40">
        <v>219</v>
      </c>
      <c r="E76" s="26">
        <v>291730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291730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0">
        <v>291730</v>
      </c>
      <c r="BD76" s="5"/>
    </row>
    <row r="77" spans="1:56" s="1" customFormat="1" x14ac:dyDescent="0.25">
      <c r="A77" s="198"/>
      <c r="B77" s="198"/>
      <c r="C77" s="19" t="s">
        <v>60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v>2000</v>
      </c>
      <c r="AM77" s="26">
        <v>349820</v>
      </c>
      <c r="AN77" s="49">
        <v>349820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6">
        <v>349820</v>
      </c>
      <c r="BD77" s="5"/>
    </row>
    <row r="78" spans="1:56" s="1" customFormat="1" x14ac:dyDescent="0.25">
      <c r="A78" s="198"/>
      <c r="B78" s="198"/>
      <c r="C78" s="18" t="s">
        <v>72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v>340</v>
      </c>
      <c r="AM78" s="26">
        <v>362230</v>
      </c>
      <c r="AN78" s="49">
        <v>362230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6">
        <v>362230</v>
      </c>
      <c r="BD78" s="5"/>
    </row>
    <row r="79" spans="1:56" s="1" customFormat="1" x14ac:dyDescent="0.25">
      <c r="A79" s="198"/>
      <c r="B79" s="198"/>
      <c r="C79" s="18" t="s">
        <v>73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>
        <v>212</v>
      </c>
      <c r="AM79" s="26">
        <v>250487</v>
      </c>
      <c r="AN79" s="49">
        <v>250487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6">
        <v>250487</v>
      </c>
      <c r="BD79" s="5"/>
    </row>
    <row r="80" spans="1:56" s="1" customFormat="1" x14ac:dyDescent="0.25">
      <c r="A80" s="198"/>
      <c r="B80" s="198"/>
      <c r="C80" s="18" t="s">
        <v>56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49">
        <v>0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6">
        <v>0</v>
      </c>
      <c r="BD80" s="5"/>
    </row>
    <row r="81" spans="1:56" s="1" customFormat="1" ht="47.25" x14ac:dyDescent="0.25">
      <c r="A81" s="198"/>
      <c r="B81" s="198"/>
      <c r="C81" s="21" t="s">
        <v>179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1308</v>
      </c>
      <c r="AM81" s="26">
        <v>1166495</v>
      </c>
      <c r="AN81" s="49">
        <v>1166495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6">
        <v>1166495</v>
      </c>
      <c r="BD81" s="5"/>
    </row>
    <row r="82" spans="1:56" s="1" customFormat="1" ht="16.5" thickBot="1" x14ac:dyDescent="0.3">
      <c r="A82" s="199"/>
      <c r="B82" s="199"/>
      <c r="C82" s="22" t="s">
        <v>136</v>
      </c>
      <c r="D82" s="52"/>
      <c r="E82" s="32">
        <v>982858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50">
        <v>982858</v>
      </c>
      <c r="AO82" s="44"/>
      <c r="AP82" s="33"/>
      <c r="AQ82" s="45"/>
      <c r="AR82" s="44"/>
      <c r="AS82" s="33"/>
      <c r="AT82" s="45"/>
      <c r="AU82" s="44"/>
      <c r="AV82" s="33"/>
      <c r="AW82" s="33"/>
      <c r="AX82" s="33"/>
      <c r="AY82" s="33"/>
      <c r="AZ82" s="45"/>
      <c r="BA82" s="36"/>
      <c r="BB82" s="45"/>
      <c r="BC82" s="117">
        <v>982858</v>
      </c>
      <c r="BD82" s="5"/>
    </row>
    <row r="83" spans="1:56" s="1" customFormat="1" x14ac:dyDescent="0.25">
      <c r="A83" s="197">
        <v>9</v>
      </c>
      <c r="B83" s="197">
        <v>790011</v>
      </c>
      <c r="C83" s="86" t="s">
        <v>18</v>
      </c>
      <c r="D83" s="71">
        <v>41766</v>
      </c>
      <c r="E83" s="30">
        <v>15520841</v>
      </c>
      <c r="F83" s="30">
        <v>7157</v>
      </c>
      <c r="G83" s="30">
        <v>8878555</v>
      </c>
      <c r="H83" s="30">
        <v>2670</v>
      </c>
      <c r="I83" s="30">
        <v>3372249</v>
      </c>
      <c r="J83" s="30">
        <v>10</v>
      </c>
      <c r="K83" s="30">
        <v>77625</v>
      </c>
      <c r="L83" s="30">
        <v>298</v>
      </c>
      <c r="M83" s="30">
        <v>502777</v>
      </c>
      <c r="N83" s="30"/>
      <c r="O83" s="30"/>
      <c r="P83" s="30">
        <v>671</v>
      </c>
      <c r="Q83" s="30">
        <v>1747143</v>
      </c>
      <c r="R83" s="30">
        <v>1562</v>
      </c>
      <c r="S83" s="30">
        <v>7946769</v>
      </c>
      <c r="T83" s="30">
        <v>2272</v>
      </c>
      <c r="U83" s="30">
        <v>2978388</v>
      </c>
      <c r="V83" s="30">
        <v>300</v>
      </c>
      <c r="W83" s="30">
        <v>613662</v>
      </c>
      <c r="X83" s="30">
        <v>4464</v>
      </c>
      <c r="Y83" s="30">
        <v>1087</v>
      </c>
      <c r="Z83" s="30">
        <v>83</v>
      </c>
      <c r="AA83" s="30">
        <v>14268410</v>
      </c>
      <c r="AB83" s="169">
        <v>3886</v>
      </c>
      <c r="AC83" s="169">
        <v>17117163</v>
      </c>
      <c r="AD83" s="30">
        <v>520</v>
      </c>
      <c r="AE83" s="30">
        <v>1693926</v>
      </c>
      <c r="AF83" s="30">
        <v>2595</v>
      </c>
      <c r="AG83" s="30">
        <v>7197784</v>
      </c>
      <c r="AH83" s="30">
        <v>3276</v>
      </c>
      <c r="AI83" s="30">
        <v>9467839</v>
      </c>
      <c r="AJ83" s="30">
        <v>5633</v>
      </c>
      <c r="AK83" s="30">
        <v>8190608</v>
      </c>
      <c r="AL83" s="30"/>
      <c r="AM83" s="30"/>
      <c r="AN83" s="48">
        <v>99573739</v>
      </c>
      <c r="AO83" s="38">
        <v>927</v>
      </c>
      <c r="AP83" s="31"/>
      <c r="AQ83" s="181">
        <v>34431422</v>
      </c>
      <c r="AR83" s="38">
        <v>398</v>
      </c>
      <c r="AS83" s="31"/>
      <c r="AT83" s="181">
        <v>8380116</v>
      </c>
      <c r="AU83" s="38">
        <v>11804</v>
      </c>
      <c r="AV83" s="31">
        <v>35703</v>
      </c>
      <c r="AW83" s="31">
        <v>10979886</v>
      </c>
      <c r="AX83" s="31"/>
      <c r="AY83" s="31"/>
      <c r="AZ83" s="39"/>
      <c r="BA83" s="34"/>
      <c r="BB83" s="39"/>
      <c r="BC83" s="114">
        <v>153365163</v>
      </c>
      <c r="BD83" s="5"/>
    </row>
    <row r="84" spans="1:56" s="1" customFormat="1" ht="31.5" x14ac:dyDescent="0.25">
      <c r="A84" s="198"/>
      <c r="B84" s="198"/>
      <c r="C84" s="18" t="s">
        <v>166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49">
        <v>0</v>
      </c>
      <c r="AO84" s="40">
        <v>12</v>
      </c>
      <c r="AP84" s="26"/>
      <c r="AQ84" s="182">
        <v>192627</v>
      </c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21">
        <v>192627</v>
      </c>
      <c r="BD84" s="5"/>
    </row>
    <row r="85" spans="1:56" s="1" customFormat="1" x14ac:dyDescent="0.25">
      <c r="A85" s="198"/>
      <c r="B85" s="198"/>
      <c r="C85" s="19" t="s">
        <v>167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49">
        <v>0</v>
      </c>
      <c r="AO85" s="40"/>
      <c r="AP85" s="26"/>
      <c r="AQ85" s="41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21">
        <v>0</v>
      </c>
      <c r="BD85" s="5"/>
    </row>
    <row r="86" spans="1:56" s="1" customFormat="1" x14ac:dyDescent="0.25">
      <c r="A86" s="198"/>
      <c r="B86" s="198"/>
      <c r="C86" s="21" t="s">
        <v>174</v>
      </c>
      <c r="D86" s="40">
        <v>1230</v>
      </c>
      <c r="E86" s="26">
        <v>625462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v>625462</v>
      </c>
      <c r="AO86" s="40"/>
      <c r="AP86" s="26"/>
      <c r="AQ86" s="41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6">
        <v>625462</v>
      </c>
      <c r="BD86" s="5"/>
    </row>
    <row r="87" spans="1:56" s="1" customFormat="1" x14ac:dyDescent="0.25">
      <c r="A87" s="198"/>
      <c r="B87" s="198"/>
      <c r="C87" s="21" t="s">
        <v>176</v>
      </c>
      <c r="D87" s="40">
        <v>11</v>
      </c>
      <c r="E87" s="26">
        <v>55457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v>55457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16">
        <v>55457</v>
      </c>
      <c r="BD87" s="5"/>
    </row>
    <row r="88" spans="1:56" s="1" customFormat="1" x14ac:dyDescent="0.25">
      <c r="A88" s="198"/>
      <c r="B88" s="198"/>
      <c r="C88" s="21" t="s">
        <v>175</v>
      </c>
      <c r="D88" s="40">
        <v>190</v>
      </c>
      <c r="E88" s="26">
        <v>253099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49">
        <v>253099</v>
      </c>
      <c r="AO88" s="40"/>
      <c r="AP88" s="26"/>
      <c r="AQ88" s="41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6">
        <v>253099</v>
      </c>
      <c r="BD88" s="5"/>
    </row>
    <row r="89" spans="1:56" s="1" customFormat="1" x14ac:dyDescent="0.25">
      <c r="A89" s="198"/>
      <c r="B89" s="198"/>
      <c r="C89" s="18" t="s">
        <v>85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>
        <v>898</v>
      </c>
      <c r="AM89" s="26">
        <v>120206</v>
      </c>
      <c r="AN89" s="49">
        <v>120206</v>
      </c>
      <c r="AO89" s="42"/>
      <c r="AP89" s="27"/>
      <c r="AQ89" s="43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6">
        <v>120206</v>
      </c>
      <c r="BD89" s="5"/>
    </row>
    <row r="90" spans="1:56" s="1" customFormat="1" x14ac:dyDescent="0.25">
      <c r="A90" s="198"/>
      <c r="B90" s="198"/>
      <c r="C90" s="19" t="s">
        <v>60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>
        <v>3578</v>
      </c>
      <c r="AM90" s="26">
        <v>352925</v>
      </c>
      <c r="AN90" s="49">
        <v>352925</v>
      </c>
      <c r="AO90" s="42"/>
      <c r="AP90" s="27"/>
      <c r="AQ90" s="43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6">
        <v>352925</v>
      </c>
      <c r="BD90" s="5"/>
    </row>
    <row r="91" spans="1:56" s="1" customFormat="1" x14ac:dyDescent="0.25">
      <c r="A91" s="198"/>
      <c r="B91" s="198"/>
      <c r="C91" s="18" t="s">
        <v>72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v>1689</v>
      </c>
      <c r="AM91" s="26">
        <v>1745421</v>
      </c>
      <c r="AN91" s="49">
        <v>1745421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6">
        <v>1745421</v>
      </c>
      <c r="BD91" s="5"/>
    </row>
    <row r="92" spans="1:56" s="1" customFormat="1" x14ac:dyDescent="0.25">
      <c r="A92" s="198"/>
      <c r="B92" s="198"/>
      <c r="C92" s="18" t="s">
        <v>161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v>506</v>
      </c>
      <c r="AM92" s="26">
        <v>253030</v>
      </c>
      <c r="AN92" s="49">
        <v>253030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6">
        <v>253030</v>
      </c>
      <c r="BD92" s="5"/>
    </row>
    <row r="93" spans="1:56" s="1" customFormat="1" x14ac:dyDescent="0.25">
      <c r="A93" s="198"/>
      <c r="B93" s="198"/>
      <c r="C93" s="18" t="s">
        <v>73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240</v>
      </c>
      <c r="AM93" s="26">
        <v>236045</v>
      </c>
      <c r="AN93" s="49">
        <v>236045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6">
        <v>236045</v>
      </c>
      <c r="BD93" s="5"/>
    </row>
    <row r="94" spans="1:56" s="1" customFormat="1" x14ac:dyDescent="0.25">
      <c r="A94" s="198"/>
      <c r="B94" s="198"/>
      <c r="C94" s="18" t="s">
        <v>56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53</v>
      </c>
      <c r="AM94" s="26">
        <v>40281</v>
      </c>
      <c r="AN94" s="49">
        <v>40281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6">
        <v>40281</v>
      </c>
      <c r="BD94" s="5"/>
    </row>
    <row r="95" spans="1:56" s="1" customFormat="1" x14ac:dyDescent="0.25">
      <c r="A95" s="198"/>
      <c r="B95" s="198"/>
      <c r="C95" s="18" t="s">
        <v>107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29</v>
      </c>
      <c r="AM95" s="26">
        <v>76657</v>
      </c>
      <c r="AN95" s="49">
        <v>76657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6">
        <v>76657</v>
      </c>
      <c r="BD95" s="5"/>
    </row>
    <row r="96" spans="1:56" s="1" customFormat="1" x14ac:dyDescent="0.25">
      <c r="A96" s="198"/>
      <c r="B96" s="198"/>
      <c r="C96" s="18" t="s">
        <v>108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109</v>
      </c>
      <c r="AM96" s="26">
        <v>144065</v>
      </c>
      <c r="AN96" s="49">
        <v>144065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6">
        <v>144065</v>
      </c>
      <c r="BD96" s="5"/>
    </row>
    <row r="97" spans="1:56" s="1" customFormat="1" x14ac:dyDescent="0.25">
      <c r="A97" s="198"/>
      <c r="B97" s="198"/>
      <c r="C97" s="21" t="s">
        <v>159</v>
      </c>
      <c r="D97" s="40">
        <v>456</v>
      </c>
      <c r="E97" s="26">
        <v>267075</v>
      </c>
      <c r="F97" s="26">
        <v>5</v>
      </c>
      <c r="G97" s="26">
        <v>6250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49">
        <v>273325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8">
        <v>273325</v>
      </c>
      <c r="BD97" s="5"/>
    </row>
    <row r="98" spans="1:56" s="1" customFormat="1" ht="47.25" x14ac:dyDescent="0.25">
      <c r="A98" s="198"/>
      <c r="B98" s="198"/>
      <c r="C98" s="21" t="s">
        <v>179</v>
      </c>
      <c r="D98" s="72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>
        <v>1359</v>
      </c>
      <c r="AM98" s="59">
        <v>1214313</v>
      </c>
      <c r="AN98" s="49">
        <v>1214313</v>
      </c>
      <c r="AO98" s="60"/>
      <c r="AP98" s="61"/>
      <c r="AQ98" s="62"/>
      <c r="AR98" s="60"/>
      <c r="AS98" s="61"/>
      <c r="AT98" s="62"/>
      <c r="AU98" s="60"/>
      <c r="AV98" s="61"/>
      <c r="AW98" s="61"/>
      <c r="AX98" s="61"/>
      <c r="AY98" s="61"/>
      <c r="AZ98" s="62"/>
      <c r="BA98" s="63"/>
      <c r="BB98" s="62"/>
      <c r="BC98" s="118">
        <v>1214313</v>
      </c>
      <c r="BD98" s="5"/>
    </row>
    <row r="99" spans="1:56" s="1" customFormat="1" ht="16.5" thickBot="1" x14ac:dyDescent="0.3">
      <c r="A99" s="199"/>
      <c r="B99" s="199"/>
      <c r="C99" s="21" t="s">
        <v>136</v>
      </c>
      <c r="D99" s="52"/>
      <c r="E99" s="32">
        <v>862218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50">
        <v>862218</v>
      </c>
      <c r="AO99" s="44"/>
      <c r="AP99" s="33"/>
      <c r="AQ99" s="45"/>
      <c r="AR99" s="44"/>
      <c r="AS99" s="33"/>
      <c r="AT99" s="45"/>
      <c r="AU99" s="44"/>
      <c r="AV99" s="33"/>
      <c r="AW99" s="33"/>
      <c r="AX99" s="33"/>
      <c r="AY99" s="33"/>
      <c r="AZ99" s="45"/>
      <c r="BA99" s="36"/>
      <c r="BB99" s="45"/>
      <c r="BC99" s="117">
        <v>862218</v>
      </c>
      <c r="BD99" s="5"/>
    </row>
    <row r="100" spans="1:56" s="1" customFormat="1" x14ac:dyDescent="0.25">
      <c r="A100" s="197">
        <v>10</v>
      </c>
      <c r="B100" s="197">
        <v>790012</v>
      </c>
      <c r="C100" s="105" t="s">
        <v>19</v>
      </c>
      <c r="D100" s="71">
        <v>36410</v>
      </c>
      <c r="E100" s="30">
        <v>10131700</v>
      </c>
      <c r="F100" s="30">
        <v>4415</v>
      </c>
      <c r="G100" s="30">
        <v>3579011</v>
      </c>
      <c r="H100" s="30">
        <v>4400</v>
      </c>
      <c r="I100" s="30">
        <v>1974464</v>
      </c>
      <c r="J100" s="30">
        <v>85</v>
      </c>
      <c r="K100" s="30">
        <v>14346</v>
      </c>
      <c r="L100" s="30">
        <v>172</v>
      </c>
      <c r="M100" s="30">
        <v>290193</v>
      </c>
      <c r="N100" s="30"/>
      <c r="O100" s="30"/>
      <c r="P100" s="30">
        <v>388</v>
      </c>
      <c r="Q100" s="30">
        <v>1010271</v>
      </c>
      <c r="R100" s="30">
        <v>902</v>
      </c>
      <c r="S100" s="30">
        <v>4588979</v>
      </c>
      <c r="T100" s="30">
        <v>1308</v>
      </c>
      <c r="U100" s="30">
        <v>1714670</v>
      </c>
      <c r="V100" s="30"/>
      <c r="W100" s="30"/>
      <c r="X100" s="30">
        <v>5800</v>
      </c>
      <c r="Y100" s="30">
        <v>2100</v>
      </c>
      <c r="Z100" s="30">
        <v>480</v>
      </c>
      <c r="AA100" s="30">
        <v>7684409.9999999981</v>
      </c>
      <c r="AB100" s="30">
        <v>2945</v>
      </c>
      <c r="AC100" s="30">
        <v>14393662</v>
      </c>
      <c r="AD100" s="30">
        <v>400</v>
      </c>
      <c r="AE100" s="30">
        <v>1303020</v>
      </c>
      <c r="AF100" s="30">
        <v>1500</v>
      </c>
      <c r="AG100" s="30">
        <v>4084028</v>
      </c>
      <c r="AH100" s="30">
        <v>1728</v>
      </c>
      <c r="AI100" s="30">
        <v>6491064</v>
      </c>
      <c r="AJ100" s="30">
        <v>2810</v>
      </c>
      <c r="AK100" s="30">
        <v>4085853</v>
      </c>
      <c r="AL100" s="30"/>
      <c r="AM100" s="30"/>
      <c r="AN100" s="48">
        <v>61345671</v>
      </c>
      <c r="AO100" s="38">
        <v>1125</v>
      </c>
      <c r="AP100" s="31"/>
      <c r="AQ100" s="181">
        <v>43629597</v>
      </c>
      <c r="AR100" s="38">
        <v>1000</v>
      </c>
      <c r="AS100" s="31"/>
      <c r="AT100" s="181">
        <v>22149620</v>
      </c>
      <c r="AU100" s="38">
        <v>8000</v>
      </c>
      <c r="AV100" s="31">
        <v>34200</v>
      </c>
      <c r="AW100" s="31">
        <v>10517663</v>
      </c>
      <c r="AX100" s="31"/>
      <c r="AY100" s="31"/>
      <c r="AZ100" s="39"/>
      <c r="BA100" s="34"/>
      <c r="BB100" s="39"/>
      <c r="BC100" s="114">
        <v>137642551</v>
      </c>
      <c r="BD100" s="5"/>
    </row>
    <row r="101" spans="1:56" s="1" customFormat="1" ht="31.5" x14ac:dyDescent="0.25">
      <c r="A101" s="198"/>
      <c r="B101" s="198"/>
      <c r="C101" s="18" t="s">
        <v>166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49">
        <v>0</v>
      </c>
      <c r="AO101" s="40">
        <v>12</v>
      </c>
      <c r="AP101" s="26"/>
      <c r="AQ101" s="182">
        <v>192627</v>
      </c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15">
        <v>192627</v>
      </c>
      <c r="BD101" s="5"/>
    </row>
    <row r="102" spans="1:56" s="1" customFormat="1" x14ac:dyDescent="0.25">
      <c r="A102" s="198"/>
      <c r="B102" s="198"/>
      <c r="C102" s="19" t="s">
        <v>167</v>
      </c>
      <c r="D102" s="40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v>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21">
        <v>0</v>
      </c>
      <c r="BD102" s="5"/>
    </row>
    <row r="103" spans="1:56" s="1" customFormat="1" x14ac:dyDescent="0.25">
      <c r="A103" s="198"/>
      <c r="B103" s="198"/>
      <c r="C103" s="21" t="s">
        <v>174</v>
      </c>
      <c r="D103" s="40">
        <v>708</v>
      </c>
      <c r="E103" s="26">
        <v>360030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v>360030</v>
      </c>
      <c r="AO103" s="42"/>
      <c r="AP103" s="27"/>
      <c r="AQ103" s="43"/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6">
        <v>360030</v>
      </c>
      <c r="BD103" s="5"/>
    </row>
    <row r="104" spans="1:56" s="1" customFormat="1" x14ac:dyDescent="0.25">
      <c r="A104" s="198"/>
      <c r="B104" s="198"/>
      <c r="C104" s="21" t="s">
        <v>176</v>
      </c>
      <c r="D104" s="40">
        <v>6</v>
      </c>
      <c r="E104" s="26">
        <v>30249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v>30249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16">
        <v>30249</v>
      </c>
      <c r="BD104" s="5"/>
    </row>
    <row r="105" spans="1:56" s="1" customFormat="1" x14ac:dyDescent="0.25">
      <c r="A105" s="198"/>
      <c r="B105" s="198"/>
      <c r="C105" s="21" t="s">
        <v>175</v>
      </c>
      <c r="D105" s="40">
        <v>109</v>
      </c>
      <c r="E105" s="26">
        <v>145199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49">
        <v>145199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6">
        <v>145199</v>
      </c>
      <c r="BD105" s="5"/>
    </row>
    <row r="106" spans="1:56" s="1" customFormat="1" x14ac:dyDescent="0.25">
      <c r="A106" s="198"/>
      <c r="B106" s="198"/>
      <c r="C106" s="18" t="s">
        <v>85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>
        <v>4350</v>
      </c>
      <c r="AM106" s="26">
        <v>582291</v>
      </c>
      <c r="AN106" s="49">
        <v>582291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6">
        <v>582291</v>
      </c>
      <c r="BD106" s="5"/>
    </row>
    <row r="107" spans="1:56" s="1" customFormat="1" ht="31.5" x14ac:dyDescent="0.25">
      <c r="A107" s="198"/>
      <c r="B107" s="198"/>
      <c r="C107" s="18" t="s">
        <v>168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6">
        <v>0</v>
      </c>
      <c r="BD107" s="5"/>
    </row>
    <row r="108" spans="1:56" s="1" customFormat="1" x14ac:dyDescent="0.25">
      <c r="A108" s="198"/>
      <c r="B108" s="198"/>
      <c r="C108" s="132" t="s">
        <v>60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4600</v>
      </c>
      <c r="AM108" s="26">
        <v>448555</v>
      </c>
      <c r="AN108" s="49">
        <v>448555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6">
        <v>448555</v>
      </c>
      <c r="BD108" s="5"/>
    </row>
    <row r="109" spans="1:56" s="1" customFormat="1" x14ac:dyDescent="0.25">
      <c r="A109" s="198"/>
      <c r="B109" s="198"/>
      <c r="C109" s="19" t="s">
        <v>163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>
        <v>800</v>
      </c>
      <c r="AM109" s="26">
        <v>573504</v>
      </c>
      <c r="AN109" s="49">
        <v>573504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6">
        <v>573504</v>
      </c>
      <c r="BD109" s="5"/>
    </row>
    <row r="110" spans="1:56" s="1" customFormat="1" x14ac:dyDescent="0.25">
      <c r="A110" s="198"/>
      <c r="B110" s="198"/>
      <c r="C110" s="18" t="s">
        <v>72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1432</v>
      </c>
      <c r="AM110" s="26">
        <v>1217800</v>
      </c>
      <c r="AN110" s="49">
        <v>1217800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6">
        <v>1217800</v>
      </c>
      <c r="BD110" s="5"/>
    </row>
    <row r="111" spans="1:56" s="1" customFormat="1" x14ac:dyDescent="0.25">
      <c r="A111" s="198"/>
      <c r="B111" s="198"/>
      <c r="C111" s="18" t="s">
        <v>161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1730</v>
      </c>
      <c r="AM111" s="26">
        <v>1554509</v>
      </c>
      <c r="AN111" s="49">
        <v>1554509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6">
        <v>1554509</v>
      </c>
      <c r="BD111" s="5"/>
    </row>
    <row r="112" spans="1:56" s="1" customFormat="1" x14ac:dyDescent="0.25">
      <c r="A112" s="198"/>
      <c r="B112" s="198"/>
      <c r="C112" s="18" t="s">
        <v>73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v>300</v>
      </c>
      <c r="AM112" s="26">
        <v>330040</v>
      </c>
      <c r="AN112" s="49">
        <v>330040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6">
        <v>330040</v>
      </c>
      <c r="BD112" s="5"/>
    </row>
    <row r="113" spans="1:56" s="1" customFormat="1" x14ac:dyDescent="0.25">
      <c r="A113" s="198"/>
      <c r="B113" s="198"/>
      <c r="C113" s="18" t="s">
        <v>56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60</v>
      </c>
      <c r="AM113" s="26">
        <v>32848</v>
      </c>
      <c r="AN113" s="49">
        <v>32848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6">
        <v>32848</v>
      </c>
      <c r="BD113" s="5"/>
    </row>
    <row r="114" spans="1:56" s="1" customFormat="1" x14ac:dyDescent="0.25">
      <c r="A114" s="198"/>
      <c r="B114" s="198"/>
      <c r="C114" s="18" t="s">
        <v>107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50</v>
      </c>
      <c r="AM114" s="26">
        <v>132168</v>
      </c>
      <c r="AN114" s="49">
        <v>132168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6">
        <v>132168</v>
      </c>
      <c r="BD114" s="5"/>
    </row>
    <row r="115" spans="1:56" s="1" customFormat="1" x14ac:dyDescent="0.25">
      <c r="A115" s="198"/>
      <c r="B115" s="198"/>
      <c r="C115" s="18" t="s">
        <v>108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96</v>
      </c>
      <c r="AM115" s="26">
        <v>126883</v>
      </c>
      <c r="AN115" s="49">
        <v>126883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6">
        <v>126883</v>
      </c>
      <c r="BD115" s="5"/>
    </row>
    <row r="116" spans="1:56" s="1" customFormat="1" x14ac:dyDescent="0.25">
      <c r="A116" s="198"/>
      <c r="B116" s="198"/>
      <c r="C116" s="18" t="s">
        <v>156</v>
      </c>
      <c r="D116" s="40">
        <v>621</v>
      </c>
      <c r="E116" s="26">
        <v>2993650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49">
        <v>2993650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6">
        <v>2993650</v>
      </c>
      <c r="BD116" s="5"/>
    </row>
    <row r="117" spans="1:56" s="1" customFormat="1" ht="47.25" x14ac:dyDescent="0.25">
      <c r="A117" s="198"/>
      <c r="B117" s="198"/>
      <c r="C117" s="21" t="s">
        <v>179</v>
      </c>
      <c r="D117" s="72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>
        <v>1247</v>
      </c>
      <c r="AM117" s="59">
        <v>1119195</v>
      </c>
      <c r="AN117" s="49">
        <v>1119195</v>
      </c>
      <c r="AO117" s="60"/>
      <c r="AP117" s="61"/>
      <c r="AQ117" s="62"/>
      <c r="AR117" s="60"/>
      <c r="AS117" s="61"/>
      <c r="AT117" s="62"/>
      <c r="AU117" s="60"/>
      <c r="AV117" s="61"/>
      <c r="AW117" s="61"/>
      <c r="AX117" s="61"/>
      <c r="AY117" s="61"/>
      <c r="AZ117" s="62"/>
      <c r="BA117" s="63"/>
      <c r="BB117" s="62"/>
      <c r="BC117" s="116">
        <v>1119195</v>
      </c>
      <c r="BD117" s="5"/>
    </row>
    <row r="118" spans="1:56" s="1" customFormat="1" ht="16.5" thickBot="1" x14ac:dyDescent="0.3">
      <c r="A118" s="199"/>
      <c r="B118" s="199"/>
      <c r="C118" s="22" t="s">
        <v>136</v>
      </c>
      <c r="D118" s="52"/>
      <c r="E118" s="32">
        <v>495716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50">
        <v>495716</v>
      </c>
      <c r="AO118" s="44"/>
      <c r="AP118" s="33"/>
      <c r="AQ118" s="45"/>
      <c r="AR118" s="60"/>
      <c r="AS118" s="61"/>
      <c r="AT118" s="62"/>
      <c r="AU118" s="44"/>
      <c r="AV118" s="33"/>
      <c r="AW118" s="33"/>
      <c r="AX118" s="33"/>
      <c r="AY118" s="33"/>
      <c r="AZ118" s="45"/>
      <c r="BA118" s="36"/>
      <c r="BB118" s="45"/>
      <c r="BC118" s="117">
        <v>495716</v>
      </c>
      <c r="BD118" s="5"/>
    </row>
    <row r="119" spans="1:56" s="1" customFormat="1" x14ac:dyDescent="0.25">
      <c r="A119" s="197">
        <v>11</v>
      </c>
      <c r="B119" s="197">
        <v>790013</v>
      </c>
      <c r="C119" s="86" t="s">
        <v>22</v>
      </c>
      <c r="D119" s="71">
        <v>37380</v>
      </c>
      <c r="E119" s="30">
        <v>18705515</v>
      </c>
      <c r="F119" s="30">
        <v>3320</v>
      </c>
      <c r="G119" s="30">
        <v>2867509</v>
      </c>
      <c r="H119" s="30">
        <v>3420</v>
      </c>
      <c r="I119" s="30">
        <v>2555575</v>
      </c>
      <c r="J119" s="30">
        <v>80</v>
      </c>
      <c r="K119" s="30">
        <v>419399</v>
      </c>
      <c r="L119" s="30">
        <v>253</v>
      </c>
      <c r="M119" s="30">
        <v>426854</v>
      </c>
      <c r="N119" s="30"/>
      <c r="O119" s="30"/>
      <c r="P119" s="30">
        <v>568</v>
      </c>
      <c r="Q119" s="30">
        <v>1478953</v>
      </c>
      <c r="R119" s="30">
        <v>1322</v>
      </c>
      <c r="S119" s="30">
        <v>6725754</v>
      </c>
      <c r="T119" s="30">
        <v>1986</v>
      </c>
      <c r="U119" s="30">
        <v>2603467</v>
      </c>
      <c r="V119" s="30">
        <v>489</v>
      </c>
      <c r="W119" s="30">
        <v>1021369</v>
      </c>
      <c r="X119" s="30">
        <v>7000</v>
      </c>
      <c r="Y119" s="30">
        <v>1000</v>
      </c>
      <c r="Z119" s="30"/>
      <c r="AA119" s="30">
        <v>32055459.999999996</v>
      </c>
      <c r="AB119" s="169">
        <v>3675</v>
      </c>
      <c r="AC119" s="169">
        <v>16711172</v>
      </c>
      <c r="AD119" s="30">
        <v>500</v>
      </c>
      <c r="AE119" s="30">
        <v>1628775</v>
      </c>
      <c r="AF119" s="30">
        <v>1590</v>
      </c>
      <c r="AG119" s="30">
        <v>4329069</v>
      </c>
      <c r="AH119" s="169">
        <v>2906</v>
      </c>
      <c r="AI119" s="169">
        <v>10361056</v>
      </c>
      <c r="AJ119" s="30">
        <v>4995</v>
      </c>
      <c r="AK119" s="30">
        <v>7262930</v>
      </c>
      <c r="AL119" s="30"/>
      <c r="AM119" s="30"/>
      <c r="AN119" s="48">
        <v>109152857</v>
      </c>
      <c r="AO119" s="38">
        <v>756</v>
      </c>
      <c r="AP119" s="31"/>
      <c r="AQ119" s="187">
        <v>35761002</v>
      </c>
      <c r="AR119" s="38">
        <v>525</v>
      </c>
      <c r="AS119" s="31"/>
      <c r="AT119" s="181">
        <v>11747903</v>
      </c>
      <c r="AU119" s="34">
        <v>4000</v>
      </c>
      <c r="AV119" s="31">
        <v>8000</v>
      </c>
      <c r="AW119" s="31">
        <v>2460272</v>
      </c>
      <c r="AX119" s="31"/>
      <c r="AY119" s="31"/>
      <c r="AZ119" s="39"/>
      <c r="BA119" s="34"/>
      <c r="BB119" s="39"/>
      <c r="BC119" s="114">
        <v>159122034</v>
      </c>
      <c r="BD119" s="5"/>
    </row>
    <row r="120" spans="1:56" s="1" customFormat="1" ht="31.5" x14ac:dyDescent="0.25">
      <c r="A120" s="198"/>
      <c r="B120" s="198"/>
      <c r="C120" s="18" t="s">
        <v>166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49">
        <v>0</v>
      </c>
      <c r="AO120" s="40">
        <v>24</v>
      </c>
      <c r="AP120" s="27"/>
      <c r="AQ120" s="188">
        <v>385256</v>
      </c>
      <c r="AR120" s="42"/>
      <c r="AS120" s="27"/>
      <c r="AT120" s="43"/>
      <c r="AU120" s="35"/>
      <c r="AV120" s="27"/>
      <c r="AW120" s="27"/>
      <c r="AX120" s="27"/>
      <c r="AY120" s="27"/>
      <c r="AZ120" s="43"/>
      <c r="BA120" s="35"/>
      <c r="BB120" s="43"/>
      <c r="BC120" s="121">
        <v>385256</v>
      </c>
      <c r="BD120" s="5"/>
    </row>
    <row r="121" spans="1:56" s="1" customFormat="1" x14ac:dyDescent="0.25">
      <c r="A121" s="198"/>
      <c r="B121" s="198"/>
      <c r="C121" s="19" t="s">
        <v>167</v>
      </c>
      <c r="D121" s="40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v>0</v>
      </c>
      <c r="AO121" s="42"/>
      <c r="AP121" s="27"/>
      <c r="AQ121" s="49"/>
      <c r="AR121" s="42"/>
      <c r="AS121" s="27"/>
      <c r="AT121" s="43"/>
      <c r="AU121" s="35"/>
      <c r="AV121" s="27"/>
      <c r="AW121" s="27"/>
      <c r="AX121" s="27"/>
      <c r="AY121" s="27"/>
      <c r="AZ121" s="43"/>
      <c r="BA121" s="35"/>
      <c r="BB121" s="43"/>
      <c r="BC121" s="121">
        <v>0</v>
      </c>
      <c r="BD121" s="5"/>
    </row>
    <row r="122" spans="1:56" s="1" customFormat="1" x14ac:dyDescent="0.25">
      <c r="A122" s="198"/>
      <c r="B122" s="198"/>
      <c r="C122" s="21" t="s">
        <v>174</v>
      </c>
      <c r="D122" s="40">
        <v>1075</v>
      </c>
      <c r="E122" s="26">
        <v>546661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v>546661</v>
      </c>
      <c r="AO122" s="42"/>
      <c r="AP122" s="27"/>
      <c r="AQ122" s="49"/>
      <c r="AR122" s="42"/>
      <c r="AS122" s="27"/>
      <c r="AT122" s="43"/>
      <c r="AU122" s="35"/>
      <c r="AV122" s="27"/>
      <c r="AW122" s="27"/>
      <c r="AX122" s="27"/>
      <c r="AY122" s="27"/>
      <c r="AZ122" s="43"/>
      <c r="BA122" s="35"/>
      <c r="BB122" s="43"/>
      <c r="BC122" s="116">
        <v>546661</v>
      </c>
      <c r="BD122" s="5"/>
    </row>
    <row r="123" spans="1:56" s="1" customFormat="1" x14ac:dyDescent="0.25">
      <c r="A123" s="198"/>
      <c r="B123" s="198"/>
      <c r="C123" s="21" t="s">
        <v>176</v>
      </c>
      <c r="D123" s="40">
        <v>9</v>
      </c>
      <c r="E123" s="26">
        <v>45374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v>45374</v>
      </c>
      <c r="AO123" s="42"/>
      <c r="AP123" s="27"/>
      <c r="AQ123" s="49"/>
      <c r="AR123" s="42"/>
      <c r="AS123" s="27"/>
      <c r="AT123" s="43"/>
      <c r="AU123" s="35"/>
      <c r="AV123" s="27"/>
      <c r="AW123" s="27"/>
      <c r="AX123" s="27"/>
      <c r="AY123" s="27"/>
      <c r="AZ123" s="43"/>
      <c r="BA123" s="35"/>
      <c r="BB123" s="43"/>
      <c r="BC123" s="116">
        <v>45374</v>
      </c>
      <c r="BD123" s="5"/>
    </row>
    <row r="124" spans="1:56" s="1" customFormat="1" x14ac:dyDescent="0.25">
      <c r="A124" s="198"/>
      <c r="B124" s="198"/>
      <c r="C124" s="21" t="s">
        <v>175</v>
      </c>
      <c r="D124" s="40">
        <v>166</v>
      </c>
      <c r="E124" s="26">
        <v>221129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v>221129</v>
      </c>
      <c r="AO124" s="42"/>
      <c r="AP124" s="27"/>
      <c r="AQ124" s="49"/>
      <c r="AR124" s="42"/>
      <c r="AS124" s="27"/>
      <c r="AT124" s="43"/>
      <c r="AU124" s="35"/>
      <c r="AV124" s="27"/>
      <c r="AW124" s="27"/>
      <c r="AX124" s="27"/>
      <c r="AY124" s="27"/>
      <c r="AZ124" s="43"/>
      <c r="BA124" s="35"/>
      <c r="BB124" s="43"/>
      <c r="BC124" s="116">
        <v>221129</v>
      </c>
      <c r="BD124" s="5"/>
    </row>
    <row r="125" spans="1:56" s="1" customFormat="1" x14ac:dyDescent="0.25">
      <c r="A125" s="198"/>
      <c r="B125" s="198"/>
      <c r="C125" s="18" t="s">
        <v>85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0</v>
      </c>
      <c r="AO125" s="42"/>
      <c r="AP125" s="27"/>
      <c r="AQ125" s="49"/>
      <c r="AR125" s="42"/>
      <c r="AS125" s="27"/>
      <c r="AT125" s="43"/>
      <c r="AU125" s="35"/>
      <c r="AV125" s="27"/>
      <c r="AW125" s="27"/>
      <c r="AX125" s="27"/>
      <c r="AY125" s="27"/>
      <c r="AZ125" s="43"/>
      <c r="BA125" s="35"/>
      <c r="BB125" s="43"/>
      <c r="BC125" s="116">
        <v>0</v>
      </c>
      <c r="BD125" s="5"/>
    </row>
    <row r="126" spans="1:56" s="1" customFormat="1" x14ac:dyDescent="0.25">
      <c r="A126" s="198"/>
      <c r="B126" s="198"/>
      <c r="C126" s="19" t="s">
        <v>60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>
        <v>6100</v>
      </c>
      <c r="AM126" s="26">
        <v>583651</v>
      </c>
      <c r="AN126" s="49">
        <v>583651</v>
      </c>
      <c r="AO126" s="42"/>
      <c r="AP126" s="27"/>
      <c r="AQ126" s="49"/>
      <c r="AR126" s="42"/>
      <c r="AS126" s="27"/>
      <c r="AT126" s="43"/>
      <c r="AU126" s="35"/>
      <c r="AV126" s="27"/>
      <c r="AW126" s="27"/>
      <c r="AX126" s="27"/>
      <c r="AY126" s="27"/>
      <c r="AZ126" s="43"/>
      <c r="BA126" s="35"/>
      <c r="BB126" s="43"/>
      <c r="BC126" s="116">
        <v>583651</v>
      </c>
      <c r="BD126" s="5"/>
    </row>
    <row r="127" spans="1:56" s="1" customFormat="1" x14ac:dyDescent="0.25">
      <c r="A127" s="198"/>
      <c r="B127" s="198"/>
      <c r="C127" s="18" t="s">
        <v>72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168">
        <v>3081</v>
      </c>
      <c r="AM127" s="168">
        <v>2878062</v>
      </c>
      <c r="AN127" s="49">
        <v>2878062</v>
      </c>
      <c r="AO127" s="42"/>
      <c r="AP127" s="27"/>
      <c r="AQ127" s="49"/>
      <c r="AR127" s="42"/>
      <c r="AS127" s="27"/>
      <c r="AT127" s="43"/>
      <c r="AU127" s="35"/>
      <c r="AV127" s="27"/>
      <c r="AW127" s="27"/>
      <c r="AX127" s="27"/>
      <c r="AY127" s="27"/>
      <c r="AZ127" s="43"/>
      <c r="BA127" s="35"/>
      <c r="BB127" s="43"/>
      <c r="BC127" s="116">
        <v>2878062</v>
      </c>
      <c r="BD127" s="5"/>
    </row>
    <row r="128" spans="1:56" s="1" customFormat="1" x14ac:dyDescent="0.25">
      <c r="A128" s="198"/>
      <c r="B128" s="198"/>
      <c r="C128" s="18" t="s">
        <v>161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168">
        <v>400</v>
      </c>
      <c r="AM128" s="168">
        <v>294756</v>
      </c>
      <c r="AN128" s="49">
        <v>294756</v>
      </c>
      <c r="AO128" s="42"/>
      <c r="AP128" s="27"/>
      <c r="AQ128" s="49"/>
      <c r="AR128" s="42"/>
      <c r="AS128" s="27"/>
      <c r="AT128" s="43"/>
      <c r="AU128" s="35"/>
      <c r="AV128" s="27"/>
      <c r="AW128" s="27"/>
      <c r="AX128" s="27"/>
      <c r="AY128" s="27"/>
      <c r="AZ128" s="43"/>
      <c r="BA128" s="35"/>
      <c r="BB128" s="43"/>
      <c r="BC128" s="116">
        <v>294756</v>
      </c>
      <c r="BD128" s="5"/>
    </row>
    <row r="129" spans="1:56" s="1" customFormat="1" x14ac:dyDescent="0.25">
      <c r="A129" s="198"/>
      <c r="B129" s="198"/>
      <c r="C129" s="18" t="s">
        <v>73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>
        <v>210</v>
      </c>
      <c r="AM129" s="26">
        <v>576980</v>
      </c>
      <c r="AN129" s="49">
        <v>576980</v>
      </c>
      <c r="AO129" s="42"/>
      <c r="AP129" s="27"/>
      <c r="AQ129" s="49"/>
      <c r="AR129" s="42"/>
      <c r="AS129" s="27"/>
      <c r="AT129" s="43"/>
      <c r="AU129" s="35"/>
      <c r="AV129" s="27"/>
      <c r="AW129" s="27"/>
      <c r="AX129" s="27"/>
      <c r="AY129" s="27"/>
      <c r="AZ129" s="43"/>
      <c r="BA129" s="35"/>
      <c r="BB129" s="43"/>
      <c r="BC129" s="116">
        <v>576980</v>
      </c>
      <c r="BD129" s="5"/>
    </row>
    <row r="130" spans="1:56" s="1" customFormat="1" x14ac:dyDescent="0.25">
      <c r="A130" s="198"/>
      <c r="B130" s="198"/>
      <c r="C130" s="18" t="s">
        <v>56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>
        <v>50</v>
      </c>
      <c r="AM130" s="26">
        <v>27373</v>
      </c>
      <c r="AN130" s="49">
        <v>27373</v>
      </c>
      <c r="AO130" s="42"/>
      <c r="AP130" s="27"/>
      <c r="AQ130" s="49"/>
      <c r="AR130" s="42"/>
      <c r="AS130" s="27"/>
      <c r="AT130" s="43"/>
      <c r="AU130" s="35"/>
      <c r="AV130" s="27"/>
      <c r="AW130" s="27"/>
      <c r="AX130" s="27"/>
      <c r="AY130" s="27"/>
      <c r="AZ130" s="43"/>
      <c r="BA130" s="35"/>
      <c r="BB130" s="43"/>
      <c r="BC130" s="116">
        <v>27373</v>
      </c>
      <c r="BD130" s="5"/>
    </row>
    <row r="131" spans="1:56" s="1" customFormat="1" x14ac:dyDescent="0.25">
      <c r="A131" s="198"/>
      <c r="B131" s="198"/>
      <c r="C131" s="18" t="s">
        <v>107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100</v>
      </c>
      <c r="AM131" s="26">
        <v>264335</v>
      </c>
      <c r="AN131" s="49">
        <v>264335</v>
      </c>
      <c r="AO131" s="42"/>
      <c r="AP131" s="27"/>
      <c r="AQ131" s="49"/>
      <c r="AR131" s="42"/>
      <c r="AS131" s="27"/>
      <c r="AT131" s="43"/>
      <c r="AU131" s="35"/>
      <c r="AV131" s="27"/>
      <c r="AW131" s="27"/>
      <c r="AX131" s="27"/>
      <c r="AY131" s="27"/>
      <c r="AZ131" s="43"/>
      <c r="BA131" s="35"/>
      <c r="BB131" s="43"/>
      <c r="BC131" s="116">
        <v>264335</v>
      </c>
      <c r="BD131" s="5"/>
    </row>
    <row r="132" spans="1:56" s="1" customFormat="1" x14ac:dyDescent="0.25">
      <c r="A132" s="198"/>
      <c r="B132" s="198"/>
      <c r="C132" s="18" t="s">
        <v>108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100</v>
      </c>
      <c r="AM132" s="26">
        <v>132170</v>
      </c>
      <c r="AN132" s="49">
        <v>132170</v>
      </c>
      <c r="AO132" s="42"/>
      <c r="AP132" s="27"/>
      <c r="AQ132" s="49"/>
      <c r="AR132" s="42"/>
      <c r="AS132" s="27"/>
      <c r="AT132" s="43"/>
      <c r="AU132" s="35"/>
      <c r="AV132" s="27"/>
      <c r="AW132" s="27"/>
      <c r="AX132" s="27"/>
      <c r="AY132" s="27"/>
      <c r="AZ132" s="43"/>
      <c r="BA132" s="35"/>
      <c r="BB132" s="43"/>
      <c r="BC132" s="116">
        <v>132170</v>
      </c>
      <c r="BD132" s="5"/>
    </row>
    <row r="133" spans="1:56" s="1" customFormat="1" x14ac:dyDescent="0.25">
      <c r="A133" s="198"/>
      <c r="B133" s="198"/>
      <c r="C133" s="21" t="s">
        <v>159</v>
      </c>
      <c r="D133" s="172">
        <v>1000</v>
      </c>
      <c r="E133" s="168">
        <v>1128415</v>
      </c>
      <c r="F133" s="168">
        <v>1</v>
      </c>
      <c r="G133" s="168">
        <v>1251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49">
        <v>1129666</v>
      </c>
      <c r="AO133" s="42"/>
      <c r="AP133" s="27"/>
      <c r="AQ133" s="49"/>
      <c r="AR133" s="42"/>
      <c r="AS133" s="27"/>
      <c r="AT133" s="43"/>
      <c r="AU133" s="35"/>
      <c r="AV133" s="27"/>
      <c r="AW133" s="27"/>
      <c r="AX133" s="27"/>
      <c r="AY133" s="27"/>
      <c r="AZ133" s="43"/>
      <c r="BA133" s="35"/>
      <c r="BB133" s="43"/>
      <c r="BC133" s="116">
        <v>1129666</v>
      </c>
      <c r="BD133" s="5"/>
    </row>
    <row r="134" spans="1:56" s="1" customFormat="1" x14ac:dyDescent="0.25">
      <c r="A134" s="198"/>
      <c r="B134" s="198"/>
      <c r="C134" s="18" t="s">
        <v>156</v>
      </c>
      <c r="D134" s="40">
        <v>4118</v>
      </c>
      <c r="E134" s="26">
        <v>19846660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49">
        <v>19846660</v>
      </c>
      <c r="AO134" s="42"/>
      <c r="AP134" s="27"/>
      <c r="AQ134" s="49"/>
      <c r="AR134" s="42"/>
      <c r="AS134" s="27"/>
      <c r="AT134" s="43"/>
      <c r="AU134" s="35"/>
      <c r="AV134" s="27"/>
      <c r="AW134" s="27"/>
      <c r="AX134" s="27"/>
      <c r="AY134" s="27"/>
      <c r="AZ134" s="43"/>
      <c r="BA134" s="35"/>
      <c r="BB134" s="43"/>
      <c r="BC134" s="116">
        <v>19846660</v>
      </c>
      <c r="BD134" s="5"/>
    </row>
    <row r="135" spans="1:56" s="1" customFormat="1" ht="47.25" x14ac:dyDescent="0.25">
      <c r="A135" s="198"/>
      <c r="B135" s="198"/>
      <c r="C135" s="21" t="s">
        <v>179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>
        <v>1151</v>
      </c>
      <c r="AM135" s="26">
        <v>1029437</v>
      </c>
      <c r="AN135" s="49">
        <v>1029437</v>
      </c>
      <c r="AO135" s="42"/>
      <c r="AP135" s="27"/>
      <c r="AQ135" s="49"/>
      <c r="AR135" s="42"/>
      <c r="AS135" s="27"/>
      <c r="AT135" s="43"/>
      <c r="AU135" s="35"/>
      <c r="AV135" s="27"/>
      <c r="AW135" s="27"/>
      <c r="AX135" s="27"/>
      <c r="AY135" s="27"/>
      <c r="AZ135" s="43"/>
      <c r="BA135" s="35"/>
      <c r="BB135" s="43"/>
      <c r="BC135" s="116">
        <v>1029437</v>
      </c>
      <c r="BD135" s="5"/>
    </row>
    <row r="136" spans="1:56" s="1" customFormat="1" x14ac:dyDescent="0.25">
      <c r="A136" s="198"/>
      <c r="B136" s="200"/>
      <c r="C136" s="21" t="s">
        <v>136</v>
      </c>
      <c r="D136" s="40"/>
      <c r="E136" s="26">
        <v>749915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49">
        <v>749915</v>
      </c>
      <c r="AO136" s="42"/>
      <c r="AP136" s="27"/>
      <c r="AQ136" s="49"/>
      <c r="AR136" s="42"/>
      <c r="AS136" s="27"/>
      <c r="AT136" s="43"/>
      <c r="AU136" s="35"/>
      <c r="AV136" s="27"/>
      <c r="AW136" s="27"/>
      <c r="AX136" s="27"/>
      <c r="AY136" s="27"/>
      <c r="AZ136" s="43"/>
      <c r="BA136" s="35"/>
      <c r="BB136" s="43"/>
      <c r="BC136" s="116">
        <v>749915</v>
      </c>
      <c r="BD136" s="5"/>
    </row>
    <row r="137" spans="1:56" s="1" customFormat="1" ht="31.5" x14ac:dyDescent="0.25">
      <c r="A137" s="198"/>
      <c r="B137" s="198">
        <v>791013</v>
      </c>
      <c r="C137" s="139" t="s">
        <v>191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49">
        <v>0</v>
      </c>
      <c r="AO137" s="42"/>
      <c r="AP137" s="27"/>
      <c r="AQ137" s="49"/>
      <c r="AR137" s="185">
        <v>100</v>
      </c>
      <c r="AS137" s="27"/>
      <c r="AT137" s="186">
        <v>2431705</v>
      </c>
      <c r="AU137" s="35"/>
      <c r="AV137" s="27"/>
      <c r="AW137" s="27"/>
      <c r="AX137" s="27"/>
      <c r="AY137" s="27"/>
      <c r="AZ137" s="43"/>
      <c r="BA137" s="35"/>
      <c r="BB137" s="43"/>
      <c r="BC137" s="116">
        <v>2431705</v>
      </c>
      <c r="BD137" s="5"/>
    </row>
    <row r="138" spans="1:56" s="1" customFormat="1" x14ac:dyDescent="0.25">
      <c r="A138" s="198"/>
      <c r="B138" s="198"/>
      <c r="C138" s="18" t="s">
        <v>184</v>
      </c>
      <c r="D138" s="40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>
        <v>145</v>
      </c>
      <c r="AM138" s="168">
        <v>362090</v>
      </c>
      <c r="AN138" s="49">
        <v>362090</v>
      </c>
      <c r="AO138" s="42"/>
      <c r="AP138" s="27"/>
      <c r="AQ138" s="49"/>
      <c r="AR138" s="42"/>
      <c r="AS138" s="27"/>
      <c r="AT138" s="43"/>
      <c r="AU138" s="35"/>
      <c r="AV138" s="27"/>
      <c r="AW138" s="27"/>
      <c r="AX138" s="27"/>
      <c r="AY138" s="27"/>
      <c r="AZ138" s="43"/>
      <c r="BA138" s="35"/>
      <c r="BB138" s="43"/>
      <c r="BC138" s="116">
        <v>362090</v>
      </c>
      <c r="BD138" s="5"/>
    </row>
    <row r="139" spans="1:56" s="1" customFormat="1" ht="31.5" x14ac:dyDescent="0.25">
      <c r="A139" s="198"/>
      <c r="B139" s="198"/>
      <c r="C139" s="18" t="s">
        <v>157</v>
      </c>
      <c r="D139" s="40">
        <v>1000</v>
      </c>
      <c r="E139" s="168">
        <v>833710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833710</v>
      </c>
      <c r="AO139" s="42"/>
      <c r="AP139" s="27"/>
      <c r="AQ139" s="49"/>
      <c r="AR139" s="42"/>
      <c r="AS139" s="27"/>
      <c r="AT139" s="43"/>
      <c r="AU139" s="35"/>
      <c r="AV139" s="27"/>
      <c r="AW139" s="27"/>
      <c r="AX139" s="27"/>
      <c r="AY139" s="27"/>
      <c r="AZ139" s="43"/>
      <c r="BA139" s="35"/>
      <c r="BB139" s="43"/>
      <c r="BC139" s="116">
        <v>833710</v>
      </c>
      <c r="BD139" s="5"/>
    </row>
    <row r="140" spans="1:56" s="1" customFormat="1" ht="31.5" x14ac:dyDescent="0.25">
      <c r="A140" s="198"/>
      <c r="B140" s="198"/>
      <c r="C140" s="18" t="s">
        <v>158</v>
      </c>
      <c r="D140" s="40">
        <v>1000</v>
      </c>
      <c r="E140" s="168">
        <v>1446870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49">
        <v>1446870</v>
      </c>
      <c r="AO140" s="42"/>
      <c r="AP140" s="27"/>
      <c r="AQ140" s="49"/>
      <c r="AR140" s="42"/>
      <c r="AS140" s="27"/>
      <c r="AT140" s="43"/>
      <c r="AU140" s="35"/>
      <c r="AV140" s="27"/>
      <c r="AW140" s="27"/>
      <c r="AX140" s="27"/>
      <c r="AY140" s="27"/>
      <c r="AZ140" s="43"/>
      <c r="BA140" s="35"/>
      <c r="BB140" s="43"/>
      <c r="BC140" s="116">
        <v>1446870</v>
      </c>
      <c r="BD140" s="5"/>
    </row>
    <row r="141" spans="1:56" s="1" customFormat="1" x14ac:dyDescent="0.25">
      <c r="A141" s="198"/>
      <c r="B141" s="198"/>
      <c r="C141" s="21" t="s">
        <v>159</v>
      </c>
      <c r="D141" s="172">
        <v>1000</v>
      </c>
      <c r="E141" s="168">
        <v>678170</v>
      </c>
      <c r="F141" s="168">
        <v>149</v>
      </c>
      <c r="G141" s="168">
        <v>215663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893833</v>
      </c>
      <c r="AO141" s="42"/>
      <c r="AP141" s="27"/>
      <c r="AQ141" s="49"/>
      <c r="AR141" s="42"/>
      <c r="AS141" s="27"/>
      <c r="AT141" s="43"/>
      <c r="AU141" s="35"/>
      <c r="AV141" s="27"/>
      <c r="AW141" s="27"/>
      <c r="AX141" s="27"/>
      <c r="AY141" s="27"/>
      <c r="AZ141" s="43"/>
      <c r="BA141" s="35"/>
      <c r="BB141" s="43"/>
      <c r="BC141" s="118">
        <v>893833</v>
      </c>
      <c r="BD141" s="5"/>
    </row>
    <row r="142" spans="1:56" s="1" customFormat="1" ht="31.5" x14ac:dyDescent="0.25">
      <c r="A142" s="198"/>
      <c r="B142" s="198"/>
      <c r="C142" s="21" t="s">
        <v>160</v>
      </c>
      <c r="D142" s="40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>
        <v>930</v>
      </c>
      <c r="AM142" s="168">
        <v>1201802</v>
      </c>
      <c r="AN142" s="49">
        <v>1201802</v>
      </c>
      <c r="AO142" s="42"/>
      <c r="AP142" s="27"/>
      <c r="AQ142" s="49"/>
      <c r="AR142" s="42"/>
      <c r="AS142" s="27"/>
      <c r="AT142" s="43"/>
      <c r="AU142" s="35"/>
      <c r="AV142" s="27"/>
      <c r="AW142" s="27"/>
      <c r="AX142" s="27"/>
      <c r="AY142" s="27"/>
      <c r="AZ142" s="43"/>
      <c r="BA142" s="35"/>
      <c r="BB142" s="43"/>
      <c r="BC142" s="118">
        <v>1201802</v>
      </c>
      <c r="BD142" s="5"/>
    </row>
    <row r="143" spans="1:56" s="1" customFormat="1" x14ac:dyDescent="0.25">
      <c r="A143" s="198"/>
      <c r="B143" s="198"/>
      <c r="C143" s="18" t="s">
        <v>72</v>
      </c>
      <c r="D143" s="40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168">
        <v>100</v>
      </c>
      <c r="AM143" s="168">
        <v>55106</v>
      </c>
      <c r="AN143" s="49">
        <v>55106</v>
      </c>
      <c r="AO143" s="42"/>
      <c r="AP143" s="27"/>
      <c r="AQ143" s="49"/>
      <c r="AR143" s="42"/>
      <c r="AS143" s="27"/>
      <c r="AT143" s="43"/>
      <c r="AU143" s="35"/>
      <c r="AV143" s="27"/>
      <c r="AW143" s="27"/>
      <c r="AX143" s="27"/>
      <c r="AY143" s="27"/>
      <c r="AZ143" s="43"/>
      <c r="BA143" s="35"/>
      <c r="BB143" s="43"/>
      <c r="BC143" s="118">
        <v>55106</v>
      </c>
      <c r="BD143" s="5"/>
    </row>
    <row r="144" spans="1:56" s="1" customFormat="1" ht="16.5" thickBot="1" x14ac:dyDescent="0.3">
      <c r="A144" s="198"/>
      <c r="B144" s="199"/>
      <c r="C144" s="18" t="s">
        <v>161</v>
      </c>
      <c r="D144" s="72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173">
        <v>400</v>
      </c>
      <c r="AM144" s="173">
        <v>341296</v>
      </c>
      <c r="AN144" s="49">
        <v>341296</v>
      </c>
      <c r="AO144" s="60"/>
      <c r="AP144" s="61"/>
      <c r="AQ144" s="64"/>
      <c r="AR144" s="44"/>
      <c r="AS144" s="33"/>
      <c r="AT144" s="45"/>
      <c r="AU144" s="63"/>
      <c r="AV144" s="61"/>
      <c r="AW144" s="61"/>
      <c r="AX144" s="61"/>
      <c r="AY144" s="61"/>
      <c r="AZ144" s="62"/>
      <c r="BA144" s="63"/>
      <c r="BB144" s="62"/>
      <c r="BC144" s="118">
        <v>341296</v>
      </c>
      <c r="BD144" s="5"/>
    </row>
    <row r="145" spans="1:56" s="1" customFormat="1" x14ac:dyDescent="0.25">
      <c r="A145" s="197">
        <v>12</v>
      </c>
      <c r="B145" s="197">
        <v>790014</v>
      </c>
      <c r="C145" s="17" t="s">
        <v>16</v>
      </c>
      <c r="D145" s="71">
        <v>22580</v>
      </c>
      <c r="E145" s="30">
        <v>16193743</v>
      </c>
      <c r="F145" s="30">
        <v>6423</v>
      </c>
      <c r="G145" s="30">
        <v>14147012</v>
      </c>
      <c r="H145" s="30">
        <v>2315</v>
      </c>
      <c r="I145" s="30">
        <v>2417632</v>
      </c>
      <c r="J145" s="30">
        <v>622</v>
      </c>
      <c r="K145" s="30">
        <v>2046595</v>
      </c>
      <c r="L145" s="30">
        <v>270</v>
      </c>
      <c r="M145" s="30">
        <v>455536</v>
      </c>
      <c r="N145" s="30"/>
      <c r="O145" s="30"/>
      <c r="P145" s="30">
        <v>609</v>
      </c>
      <c r="Q145" s="30">
        <v>1585708</v>
      </c>
      <c r="R145" s="169">
        <v>1356</v>
      </c>
      <c r="S145" s="169">
        <v>6898731</v>
      </c>
      <c r="T145" s="30">
        <v>2073</v>
      </c>
      <c r="U145" s="30">
        <v>2717516</v>
      </c>
      <c r="V145" s="30"/>
      <c r="W145" s="30"/>
      <c r="X145" s="30">
        <v>3000</v>
      </c>
      <c r="Y145" s="30">
        <v>995</v>
      </c>
      <c r="Z145" s="30"/>
      <c r="AA145" s="30">
        <v>7587330.0000000009</v>
      </c>
      <c r="AB145" s="169">
        <v>3357</v>
      </c>
      <c r="AC145" s="169">
        <v>14427146</v>
      </c>
      <c r="AD145" s="30">
        <v>500</v>
      </c>
      <c r="AE145" s="30">
        <v>1628775</v>
      </c>
      <c r="AF145" s="30">
        <v>2984</v>
      </c>
      <c r="AG145" s="30">
        <v>8124492</v>
      </c>
      <c r="AH145" s="169">
        <v>2172</v>
      </c>
      <c r="AI145" s="169">
        <v>8032512</v>
      </c>
      <c r="AJ145" s="30">
        <v>5214</v>
      </c>
      <c r="AK145" s="30">
        <v>7581365</v>
      </c>
      <c r="AL145" s="30"/>
      <c r="AM145" s="30"/>
      <c r="AN145" s="48">
        <v>93844093</v>
      </c>
      <c r="AO145" s="38">
        <v>1035</v>
      </c>
      <c r="AP145" s="31"/>
      <c r="AQ145" s="181">
        <v>39579500</v>
      </c>
      <c r="AR145" s="46">
        <v>187</v>
      </c>
      <c r="AS145" s="29"/>
      <c r="AT145" s="183">
        <v>3893158</v>
      </c>
      <c r="AU145" s="38">
        <v>4715</v>
      </c>
      <c r="AV145" s="31">
        <v>20990</v>
      </c>
      <c r="AW145" s="31">
        <v>6455139</v>
      </c>
      <c r="AX145" s="31"/>
      <c r="AY145" s="31"/>
      <c r="AZ145" s="39"/>
      <c r="BA145" s="34"/>
      <c r="BB145" s="39"/>
      <c r="BC145" s="114">
        <v>143771890</v>
      </c>
      <c r="BD145" s="5"/>
    </row>
    <row r="146" spans="1:56" s="1" customFormat="1" ht="31.5" x14ac:dyDescent="0.25">
      <c r="A146" s="198"/>
      <c r="B146" s="198"/>
      <c r="C146" s="18" t="s">
        <v>166</v>
      </c>
      <c r="D146" s="40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v>0</v>
      </c>
      <c r="AO146" s="40">
        <v>10</v>
      </c>
      <c r="AP146" s="27"/>
      <c r="AQ146" s="182">
        <v>160524</v>
      </c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5">
        <v>160524</v>
      </c>
      <c r="BD146" s="5"/>
    </row>
    <row r="147" spans="1:56" s="1" customFormat="1" x14ac:dyDescent="0.25">
      <c r="A147" s="198"/>
      <c r="B147" s="198"/>
      <c r="C147" s="19" t="s">
        <v>167</v>
      </c>
      <c r="D147" s="40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49">
        <v>0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21">
        <v>0</v>
      </c>
      <c r="BD147" s="5"/>
    </row>
    <row r="148" spans="1:56" s="1" customFormat="1" x14ac:dyDescent="0.25">
      <c r="A148" s="198"/>
      <c r="B148" s="198"/>
      <c r="C148" s="19" t="s">
        <v>174</v>
      </c>
      <c r="D148" s="40">
        <v>1122</v>
      </c>
      <c r="E148" s="26">
        <v>570558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570558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6">
        <v>570558</v>
      </c>
      <c r="BD148" s="5"/>
    </row>
    <row r="149" spans="1:56" s="1" customFormat="1" x14ac:dyDescent="0.25">
      <c r="A149" s="198"/>
      <c r="B149" s="198"/>
      <c r="C149" s="21" t="s">
        <v>176</v>
      </c>
      <c r="D149" s="40">
        <v>10</v>
      </c>
      <c r="E149" s="26">
        <v>50415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49">
        <v>50415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16">
        <v>50415</v>
      </c>
      <c r="BD149" s="5"/>
    </row>
    <row r="150" spans="1:56" s="1" customFormat="1" x14ac:dyDescent="0.25">
      <c r="A150" s="198"/>
      <c r="B150" s="198"/>
      <c r="C150" s="21" t="s">
        <v>175</v>
      </c>
      <c r="D150" s="40">
        <v>173</v>
      </c>
      <c r="E150" s="26">
        <v>230453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49">
        <v>230453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6">
        <v>230453</v>
      </c>
      <c r="BD150" s="5"/>
    </row>
    <row r="151" spans="1:56" s="1" customFormat="1" x14ac:dyDescent="0.25">
      <c r="A151" s="198"/>
      <c r="B151" s="198"/>
      <c r="C151" s="18" t="s">
        <v>85</v>
      </c>
      <c r="D151" s="40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>
        <v>420</v>
      </c>
      <c r="AM151" s="26">
        <v>56221</v>
      </c>
      <c r="AN151" s="49">
        <v>56221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6">
        <v>56221</v>
      </c>
      <c r="BD151" s="5"/>
    </row>
    <row r="152" spans="1:56" s="1" customFormat="1" x14ac:dyDescent="0.25">
      <c r="A152" s="198"/>
      <c r="B152" s="198"/>
      <c r="C152" s="19" t="s">
        <v>60</v>
      </c>
      <c r="D152" s="40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>
        <v>1400</v>
      </c>
      <c r="AM152" s="26">
        <v>132104</v>
      </c>
      <c r="AN152" s="49">
        <v>132104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6">
        <v>132104</v>
      </c>
      <c r="BD152" s="5"/>
    </row>
    <row r="153" spans="1:56" s="1" customFormat="1" x14ac:dyDescent="0.25">
      <c r="A153" s="198"/>
      <c r="B153" s="198"/>
      <c r="C153" s="18" t="s">
        <v>73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>
        <v>100</v>
      </c>
      <c r="AM153" s="26">
        <v>168320</v>
      </c>
      <c r="AN153" s="49">
        <v>168320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6">
        <v>168320</v>
      </c>
      <c r="BD153" s="5"/>
    </row>
    <row r="154" spans="1:56" s="1" customFormat="1" x14ac:dyDescent="0.25">
      <c r="A154" s="198"/>
      <c r="B154" s="198"/>
      <c r="C154" s="18" t="s">
        <v>56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>
        <v>204</v>
      </c>
      <c r="AM154" s="26">
        <v>187135</v>
      </c>
      <c r="AN154" s="49">
        <v>187135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16">
        <v>187135</v>
      </c>
      <c r="BD154" s="5"/>
    </row>
    <row r="155" spans="1:56" s="1" customFormat="1" x14ac:dyDescent="0.25">
      <c r="A155" s="198"/>
      <c r="B155" s="198"/>
      <c r="C155" s="18" t="s">
        <v>107</v>
      </c>
      <c r="D155" s="40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>
        <v>120</v>
      </c>
      <c r="AM155" s="26">
        <v>317202</v>
      </c>
      <c r="AN155" s="49">
        <v>317202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6">
        <v>317202</v>
      </c>
      <c r="BD155" s="5"/>
    </row>
    <row r="156" spans="1:56" s="1" customFormat="1" x14ac:dyDescent="0.25">
      <c r="A156" s="198"/>
      <c r="B156" s="198"/>
      <c r="C156" s="18" t="s">
        <v>108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v>240</v>
      </c>
      <c r="AM156" s="26">
        <v>317208</v>
      </c>
      <c r="AN156" s="49">
        <v>317208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6">
        <v>317208</v>
      </c>
      <c r="BD156" s="5"/>
    </row>
    <row r="157" spans="1:56" s="1" customFormat="1" ht="47.25" x14ac:dyDescent="0.25">
      <c r="A157" s="198"/>
      <c r="B157" s="198"/>
      <c r="C157" s="21" t="s">
        <v>179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>
        <v>747</v>
      </c>
      <c r="AM157" s="26">
        <v>665933</v>
      </c>
      <c r="AN157" s="49">
        <v>665933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6">
        <v>665933</v>
      </c>
      <c r="BD157" s="5"/>
    </row>
    <row r="158" spans="1:56" s="1" customFormat="1" ht="16.5" thickBot="1" x14ac:dyDescent="0.3">
      <c r="A158" s="199"/>
      <c r="B158" s="199"/>
      <c r="C158" s="22" t="s">
        <v>136</v>
      </c>
      <c r="D158" s="52"/>
      <c r="E158" s="32">
        <v>784287</v>
      </c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49">
        <v>784287</v>
      </c>
      <c r="AO158" s="44"/>
      <c r="AP158" s="33"/>
      <c r="AQ158" s="45"/>
      <c r="AR158" s="44"/>
      <c r="AS158" s="33"/>
      <c r="AT158" s="45"/>
      <c r="AU158" s="44"/>
      <c r="AV158" s="33"/>
      <c r="AW158" s="33"/>
      <c r="AX158" s="33"/>
      <c r="AY158" s="33"/>
      <c r="AZ158" s="45"/>
      <c r="BA158" s="36"/>
      <c r="BB158" s="45"/>
      <c r="BC158" s="117">
        <v>784287</v>
      </c>
      <c r="BD158" s="5"/>
    </row>
    <row r="159" spans="1:56" s="1" customFormat="1" ht="16.5" thickBot="1" x14ac:dyDescent="0.3">
      <c r="A159" s="90">
        <v>13</v>
      </c>
      <c r="B159" s="84">
        <v>790019</v>
      </c>
      <c r="C159" s="126" t="s">
        <v>118</v>
      </c>
      <c r="D159" s="75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8">
        <v>0</v>
      </c>
      <c r="AO159" s="54"/>
      <c r="AP159" s="55"/>
      <c r="AQ159" s="56"/>
      <c r="AR159" s="54"/>
      <c r="AS159" s="55"/>
      <c r="AT159" s="56"/>
      <c r="AU159" s="54"/>
      <c r="AV159" s="55"/>
      <c r="AW159" s="55"/>
      <c r="AX159" s="55"/>
      <c r="AY159" s="55"/>
      <c r="AZ159" s="56"/>
      <c r="BA159" s="57"/>
      <c r="BB159" s="56"/>
      <c r="BC159" s="119">
        <v>0</v>
      </c>
      <c r="BD159" s="5"/>
    </row>
    <row r="160" spans="1:56" s="1" customFormat="1" x14ac:dyDescent="0.25">
      <c r="A160" s="197">
        <v>14</v>
      </c>
      <c r="B160" s="197">
        <v>790021</v>
      </c>
      <c r="C160" s="85" t="s">
        <v>11</v>
      </c>
      <c r="D160" s="71">
        <v>15930</v>
      </c>
      <c r="E160" s="30">
        <v>13482974</v>
      </c>
      <c r="F160" s="30">
        <v>5678</v>
      </c>
      <c r="G160" s="30">
        <v>19337336</v>
      </c>
      <c r="H160" s="30"/>
      <c r="I160" s="30"/>
      <c r="J160" s="30"/>
      <c r="K160" s="30"/>
      <c r="L160" s="30"/>
      <c r="M160" s="30"/>
      <c r="N160" s="30">
        <v>6497</v>
      </c>
      <c r="O160" s="30">
        <v>42044948</v>
      </c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48">
        <v>74865258</v>
      </c>
      <c r="AO160" s="38">
        <v>1115</v>
      </c>
      <c r="AP160" s="31"/>
      <c r="AQ160" s="181">
        <v>117965737</v>
      </c>
      <c r="AR160" s="38">
        <v>2026</v>
      </c>
      <c r="AS160" s="31"/>
      <c r="AT160" s="181">
        <v>240836343</v>
      </c>
      <c r="AU160" s="38"/>
      <c r="AV160" s="31"/>
      <c r="AW160" s="31"/>
      <c r="AX160" s="31"/>
      <c r="AY160" s="31"/>
      <c r="AZ160" s="39"/>
      <c r="BA160" s="34"/>
      <c r="BB160" s="39"/>
      <c r="BC160" s="114">
        <v>433667338</v>
      </c>
      <c r="BD160" s="5"/>
    </row>
    <row r="161" spans="1:56" s="1" customFormat="1" x14ac:dyDescent="0.25">
      <c r="A161" s="198"/>
      <c r="B161" s="198"/>
      <c r="C161" s="19" t="s">
        <v>114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49">
        <v>0</v>
      </c>
      <c r="AO161" s="40">
        <v>1015</v>
      </c>
      <c r="AP161" s="26"/>
      <c r="AQ161" s="182">
        <v>107460464</v>
      </c>
      <c r="AR161" s="40">
        <v>2026</v>
      </c>
      <c r="AS161" s="26"/>
      <c r="AT161" s="182">
        <v>240836343</v>
      </c>
      <c r="AU161" s="42"/>
      <c r="AV161" s="27"/>
      <c r="AW161" s="27"/>
      <c r="AX161" s="27"/>
      <c r="AY161" s="27"/>
      <c r="AZ161" s="43"/>
      <c r="BA161" s="35"/>
      <c r="BB161" s="43"/>
      <c r="BC161" s="115">
        <v>348296807</v>
      </c>
      <c r="BD161" s="5"/>
    </row>
    <row r="162" spans="1:56" s="1" customFormat="1" x14ac:dyDescent="0.25">
      <c r="A162" s="198"/>
      <c r="B162" s="198"/>
      <c r="C162" s="19" t="s">
        <v>174</v>
      </c>
      <c r="D162" s="40">
        <v>65</v>
      </c>
      <c r="E162" s="26">
        <v>35614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49">
        <v>35614</v>
      </c>
      <c r="AO162" s="40"/>
      <c r="AP162" s="26"/>
      <c r="AQ162" s="41"/>
      <c r="AR162" s="40"/>
      <c r="AS162" s="26"/>
      <c r="AT162" s="41"/>
      <c r="AU162" s="42"/>
      <c r="AV162" s="27"/>
      <c r="AW162" s="27"/>
      <c r="AX162" s="27"/>
      <c r="AY162" s="27"/>
      <c r="AZ162" s="43"/>
      <c r="BA162" s="35"/>
      <c r="BB162" s="43"/>
      <c r="BC162" s="116">
        <v>35614</v>
      </c>
      <c r="BD162" s="5"/>
    </row>
    <row r="163" spans="1:56" s="1" customFormat="1" x14ac:dyDescent="0.25">
      <c r="A163" s="198"/>
      <c r="B163" s="198"/>
      <c r="C163" s="18" t="s">
        <v>90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>
        <v>2179</v>
      </c>
      <c r="AM163" s="26">
        <v>18104048</v>
      </c>
      <c r="AN163" s="49">
        <v>18104048</v>
      </c>
      <c r="AO163" s="42"/>
      <c r="AP163" s="27"/>
      <c r="AQ163" s="43"/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6">
        <v>18104048</v>
      </c>
      <c r="BD163" s="5"/>
    </row>
    <row r="164" spans="1:56" s="1" customFormat="1" x14ac:dyDescent="0.25">
      <c r="A164" s="198"/>
      <c r="B164" s="198"/>
      <c r="C164" s="18" t="s">
        <v>91</v>
      </c>
      <c r="D164" s="40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>
        <v>3196</v>
      </c>
      <c r="AM164" s="26">
        <v>25744454</v>
      </c>
      <c r="AN164" s="49">
        <v>25744454</v>
      </c>
      <c r="AO164" s="42"/>
      <c r="AP164" s="27"/>
      <c r="AQ164" s="43"/>
      <c r="AR164" s="42"/>
      <c r="AS164" s="27"/>
      <c r="AT164" s="43"/>
      <c r="AU164" s="42"/>
      <c r="AV164" s="27"/>
      <c r="AW164" s="27"/>
      <c r="AX164" s="27"/>
      <c r="AY164" s="27"/>
      <c r="AZ164" s="43"/>
      <c r="BA164" s="35"/>
      <c r="BB164" s="43"/>
      <c r="BC164" s="116">
        <v>25744454</v>
      </c>
      <c r="BD164" s="5"/>
    </row>
    <row r="165" spans="1:56" s="1" customFormat="1" x14ac:dyDescent="0.25">
      <c r="A165" s="198"/>
      <c r="B165" s="198"/>
      <c r="C165" s="18" t="s">
        <v>72</v>
      </c>
      <c r="D165" s="40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>
        <v>566</v>
      </c>
      <c r="AM165" s="26">
        <v>667923</v>
      </c>
      <c r="AN165" s="49">
        <v>667923</v>
      </c>
      <c r="AO165" s="42"/>
      <c r="AP165" s="27"/>
      <c r="AQ165" s="43"/>
      <c r="AR165" s="42"/>
      <c r="AS165" s="27"/>
      <c r="AT165" s="43"/>
      <c r="AU165" s="42"/>
      <c r="AV165" s="27"/>
      <c r="AW165" s="27"/>
      <c r="AX165" s="27"/>
      <c r="AY165" s="27"/>
      <c r="AZ165" s="43"/>
      <c r="BA165" s="35"/>
      <c r="BB165" s="43"/>
      <c r="BC165" s="116">
        <v>667923</v>
      </c>
      <c r="BD165" s="5"/>
    </row>
    <row r="166" spans="1:56" s="1" customFormat="1" x14ac:dyDescent="0.25">
      <c r="A166" s="198"/>
      <c r="B166" s="198"/>
      <c r="C166" s="18" t="s">
        <v>73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>
        <v>2069</v>
      </c>
      <c r="AM166" s="26">
        <v>5616053</v>
      </c>
      <c r="AN166" s="49">
        <v>5616053</v>
      </c>
      <c r="AO166" s="42"/>
      <c r="AP166" s="27"/>
      <c r="AQ166" s="43"/>
      <c r="AR166" s="42"/>
      <c r="AS166" s="27"/>
      <c r="AT166" s="43"/>
      <c r="AU166" s="42"/>
      <c r="AV166" s="27"/>
      <c r="AW166" s="27"/>
      <c r="AX166" s="27"/>
      <c r="AY166" s="27"/>
      <c r="AZ166" s="43"/>
      <c r="BA166" s="35"/>
      <c r="BB166" s="43"/>
      <c r="BC166" s="116">
        <v>5616053</v>
      </c>
      <c r="BD166" s="5"/>
    </row>
    <row r="167" spans="1:56" s="1" customFormat="1" ht="47.25" x14ac:dyDescent="0.25">
      <c r="A167" s="198"/>
      <c r="B167" s="198"/>
      <c r="C167" s="20" t="s">
        <v>89</v>
      </c>
      <c r="D167" s="40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>
        <v>3812</v>
      </c>
      <c r="AM167" s="26">
        <v>14247204</v>
      </c>
      <c r="AN167" s="49">
        <v>14247204</v>
      </c>
      <c r="AO167" s="42"/>
      <c r="AP167" s="27"/>
      <c r="AQ167" s="43"/>
      <c r="AR167" s="42"/>
      <c r="AS167" s="27"/>
      <c r="AT167" s="43"/>
      <c r="AU167" s="42"/>
      <c r="AV167" s="27"/>
      <c r="AW167" s="27"/>
      <c r="AX167" s="27"/>
      <c r="AY167" s="27"/>
      <c r="AZ167" s="43"/>
      <c r="BA167" s="35"/>
      <c r="BB167" s="43"/>
      <c r="BC167" s="116">
        <v>14247204</v>
      </c>
      <c r="BD167" s="5"/>
    </row>
    <row r="168" spans="1:56" s="1" customFormat="1" x14ac:dyDescent="0.25">
      <c r="A168" s="198"/>
      <c r="B168" s="198"/>
      <c r="C168" s="91" t="s">
        <v>26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49">
        <v>0</v>
      </c>
      <c r="AO168" s="42">
        <v>68</v>
      </c>
      <c r="AP168" s="27"/>
      <c r="AQ168" s="43">
        <v>26804446</v>
      </c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16">
        <v>26804446</v>
      </c>
      <c r="BD168" s="5"/>
    </row>
    <row r="169" spans="1:56" s="1" customFormat="1" ht="16.5" thickBot="1" x14ac:dyDescent="0.3">
      <c r="A169" s="199"/>
      <c r="B169" s="199"/>
      <c r="C169" s="127" t="s">
        <v>114</v>
      </c>
      <c r="D169" s="5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50">
        <v>0</v>
      </c>
      <c r="AO169" s="52">
        <v>58</v>
      </c>
      <c r="AP169" s="32"/>
      <c r="AQ169" s="125">
        <v>24488777</v>
      </c>
      <c r="AR169" s="44"/>
      <c r="AS169" s="33"/>
      <c r="AT169" s="45"/>
      <c r="AU169" s="44"/>
      <c r="AV169" s="33"/>
      <c r="AW169" s="33"/>
      <c r="AX169" s="33"/>
      <c r="AY169" s="33"/>
      <c r="AZ169" s="45"/>
      <c r="BA169" s="36"/>
      <c r="BB169" s="45"/>
      <c r="BC169" s="128">
        <v>24488777</v>
      </c>
      <c r="BD169" s="5"/>
    </row>
    <row r="170" spans="1:56" s="1" customFormat="1" ht="16.5" thickBot="1" x14ac:dyDescent="0.3">
      <c r="A170" s="90">
        <v>15</v>
      </c>
      <c r="B170" s="84">
        <v>790025</v>
      </c>
      <c r="C170" s="123" t="s">
        <v>23</v>
      </c>
      <c r="D170" s="75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8">
        <v>0</v>
      </c>
      <c r="AO170" s="54"/>
      <c r="AP170" s="55"/>
      <c r="AQ170" s="56"/>
      <c r="AR170" s="54"/>
      <c r="AS170" s="55"/>
      <c r="AT170" s="56"/>
      <c r="AU170" s="54"/>
      <c r="AV170" s="55"/>
      <c r="AW170" s="55"/>
      <c r="AX170" s="55"/>
      <c r="AY170" s="55"/>
      <c r="AZ170" s="56"/>
      <c r="BA170" s="57"/>
      <c r="BB170" s="56"/>
      <c r="BC170" s="119">
        <v>0</v>
      </c>
      <c r="BD170" s="5"/>
    </row>
    <row r="171" spans="1:56" s="1" customFormat="1" x14ac:dyDescent="0.25">
      <c r="A171" s="197">
        <v>16</v>
      </c>
      <c r="B171" s="197">
        <v>790027</v>
      </c>
      <c r="C171" s="85" t="s">
        <v>15</v>
      </c>
      <c r="D171" s="71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48">
        <v>0</v>
      </c>
      <c r="AO171" s="38"/>
      <c r="AP171" s="31"/>
      <c r="AQ171" s="39"/>
      <c r="AR171" s="38"/>
      <c r="AS171" s="31"/>
      <c r="AT171" s="39"/>
      <c r="AU171" s="38"/>
      <c r="AV171" s="31"/>
      <c r="AW171" s="31"/>
      <c r="AX171" s="31"/>
      <c r="AY171" s="31"/>
      <c r="AZ171" s="39"/>
      <c r="BA171" s="34">
        <v>40309</v>
      </c>
      <c r="BB171" s="39">
        <v>303195200</v>
      </c>
      <c r="BC171" s="114">
        <v>303195200</v>
      </c>
      <c r="BD171" s="5"/>
    </row>
    <row r="172" spans="1:56" s="1" customFormat="1" ht="16.5" thickBot="1" x14ac:dyDescent="0.3">
      <c r="A172" s="199"/>
      <c r="B172" s="199"/>
      <c r="C172" s="22" t="s">
        <v>104</v>
      </c>
      <c r="D172" s="5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50">
        <v>0</v>
      </c>
      <c r="AO172" s="44"/>
      <c r="AP172" s="33"/>
      <c r="AQ172" s="45"/>
      <c r="AR172" s="44"/>
      <c r="AS172" s="33"/>
      <c r="AT172" s="45"/>
      <c r="AU172" s="44"/>
      <c r="AV172" s="33"/>
      <c r="AW172" s="33"/>
      <c r="AX172" s="33"/>
      <c r="AY172" s="33"/>
      <c r="AZ172" s="45"/>
      <c r="BA172" s="36">
        <v>74</v>
      </c>
      <c r="BB172" s="45">
        <v>6329080</v>
      </c>
      <c r="BC172" s="117">
        <v>6329080</v>
      </c>
      <c r="BD172" s="5"/>
    </row>
    <row r="173" spans="1:56" s="1" customFormat="1" ht="16.5" thickBot="1" x14ac:dyDescent="0.3">
      <c r="A173" s="90">
        <v>17</v>
      </c>
      <c r="B173" s="84">
        <v>790031</v>
      </c>
      <c r="C173" s="24" t="s">
        <v>31</v>
      </c>
      <c r="D173" s="75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>
        <v>1053</v>
      </c>
      <c r="AM173" s="53">
        <v>10011013</v>
      </c>
      <c r="AN173" s="58">
        <v>10011013</v>
      </c>
      <c r="AO173" s="54"/>
      <c r="AP173" s="55"/>
      <c r="AQ173" s="56"/>
      <c r="AR173" s="54"/>
      <c r="AS173" s="55"/>
      <c r="AT173" s="56"/>
      <c r="AU173" s="54"/>
      <c r="AV173" s="55"/>
      <c r="AW173" s="55"/>
      <c r="AX173" s="55"/>
      <c r="AY173" s="55"/>
      <c r="AZ173" s="56"/>
      <c r="BA173" s="57"/>
      <c r="BB173" s="56"/>
      <c r="BC173" s="119">
        <v>10011013</v>
      </c>
      <c r="BD173" s="5"/>
    </row>
    <row r="174" spans="1:56" s="1" customFormat="1" x14ac:dyDescent="0.25">
      <c r="A174" s="197">
        <v>18</v>
      </c>
      <c r="B174" s="197">
        <v>790038</v>
      </c>
      <c r="C174" s="17" t="s">
        <v>64</v>
      </c>
      <c r="D174" s="73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51">
        <v>0</v>
      </c>
      <c r="AO174" s="46"/>
      <c r="AP174" s="29"/>
      <c r="AQ174" s="47"/>
      <c r="AR174" s="46"/>
      <c r="AS174" s="29"/>
      <c r="AT174" s="47"/>
      <c r="AU174" s="46"/>
      <c r="AV174" s="29"/>
      <c r="AW174" s="29"/>
      <c r="AX174" s="29"/>
      <c r="AY174" s="29"/>
      <c r="AZ174" s="47"/>
      <c r="BA174" s="37"/>
      <c r="BB174" s="47"/>
      <c r="BC174" s="120">
        <v>0</v>
      </c>
      <c r="BD174" s="5"/>
    </row>
    <row r="175" spans="1:56" s="1" customFormat="1" x14ac:dyDescent="0.25">
      <c r="A175" s="198"/>
      <c r="B175" s="198"/>
      <c r="C175" s="18" t="s">
        <v>92</v>
      </c>
      <c r="D175" s="40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168">
        <v>4423</v>
      </c>
      <c r="AM175" s="168">
        <v>17052185</v>
      </c>
      <c r="AN175" s="49">
        <v>17052185</v>
      </c>
      <c r="AO175" s="42"/>
      <c r="AP175" s="27"/>
      <c r="AQ175" s="43"/>
      <c r="AR175" s="42"/>
      <c r="AS175" s="27"/>
      <c r="AT175" s="43"/>
      <c r="AU175" s="42"/>
      <c r="AV175" s="27"/>
      <c r="AW175" s="27"/>
      <c r="AX175" s="27"/>
      <c r="AY175" s="27"/>
      <c r="AZ175" s="43"/>
      <c r="BA175" s="35"/>
      <c r="BB175" s="43"/>
      <c r="BC175" s="116">
        <v>17052185</v>
      </c>
      <c r="BD175" s="5"/>
    </row>
    <row r="176" spans="1:56" s="1" customFormat="1" ht="16.5" thickBot="1" x14ac:dyDescent="0.3">
      <c r="A176" s="199"/>
      <c r="B176" s="199"/>
      <c r="C176" s="22" t="s">
        <v>88</v>
      </c>
      <c r="D176" s="72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173">
        <v>1251</v>
      </c>
      <c r="AM176" s="173">
        <v>6353254</v>
      </c>
      <c r="AN176" s="64">
        <v>6353254</v>
      </c>
      <c r="AO176" s="60"/>
      <c r="AP176" s="61"/>
      <c r="AQ176" s="62"/>
      <c r="AR176" s="60"/>
      <c r="AS176" s="61"/>
      <c r="AT176" s="62"/>
      <c r="AU176" s="60"/>
      <c r="AV176" s="61"/>
      <c r="AW176" s="61"/>
      <c r="AX176" s="61"/>
      <c r="AY176" s="61"/>
      <c r="AZ176" s="62"/>
      <c r="BA176" s="63"/>
      <c r="BB176" s="62"/>
      <c r="BC176" s="118">
        <v>6353254</v>
      </c>
      <c r="BD176" s="5"/>
    </row>
    <row r="177" spans="1:56" s="1" customFormat="1" ht="16.5" thickBot="1" x14ac:dyDescent="0.3">
      <c r="A177" s="138">
        <v>19</v>
      </c>
      <c r="B177" s="179">
        <v>790041</v>
      </c>
      <c r="C177" s="123" t="s">
        <v>24</v>
      </c>
      <c r="D177" s="75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>
        <v>10621</v>
      </c>
      <c r="AM177" s="53">
        <v>5000000</v>
      </c>
      <c r="AN177" s="58">
        <v>5000000</v>
      </c>
      <c r="AO177" s="54"/>
      <c r="AP177" s="55"/>
      <c r="AQ177" s="56"/>
      <c r="AR177" s="54"/>
      <c r="AS177" s="55"/>
      <c r="AT177" s="56"/>
      <c r="AU177" s="54"/>
      <c r="AV177" s="55"/>
      <c r="AW177" s="55"/>
      <c r="AX177" s="55"/>
      <c r="AY177" s="55"/>
      <c r="AZ177" s="56"/>
      <c r="BA177" s="57"/>
      <c r="BB177" s="56"/>
      <c r="BC177" s="119">
        <v>5000000</v>
      </c>
      <c r="BD177" s="5"/>
    </row>
    <row r="178" spans="1:56" s="1" customFormat="1" x14ac:dyDescent="0.25">
      <c r="A178" s="197">
        <v>20</v>
      </c>
      <c r="B178" s="197">
        <v>790044</v>
      </c>
      <c r="C178" s="104" t="s">
        <v>65</v>
      </c>
      <c r="D178" s="71">
        <v>90</v>
      </c>
      <c r="E178" s="30">
        <v>66602</v>
      </c>
      <c r="F178" s="30">
        <v>45</v>
      </c>
      <c r="G178" s="30">
        <v>82236</v>
      </c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48">
        <v>148838</v>
      </c>
      <c r="AO178" s="38">
        <v>90</v>
      </c>
      <c r="AP178" s="31"/>
      <c r="AQ178" s="181">
        <v>9420250</v>
      </c>
      <c r="AR178" s="38"/>
      <c r="AS178" s="31"/>
      <c r="AT178" s="39"/>
      <c r="AU178" s="38"/>
      <c r="AV178" s="31"/>
      <c r="AW178" s="31"/>
      <c r="AX178" s="31"/>
      <c r="AY178" s="31"/>
      <c r="AZ178" s="39"/>
      <c r="BA178" s="34"/>
      <c r="BB178" s="39"/>
      <c r="BC178" s="78">
        <v>9569088</v>
      </c>
      <c r="BD178" s="5"/>
    </row>
    <row r="179" spans="1:56" s="1" customFormat="1" x14ac:dyDescent="0.25">
      <c r="A179" s="198"/>
      <c r="B179" s="198"/>
      <c r="C179" s="19" t="s">
        <v>116</v>
      </c>
      <c r="D179" s="73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49"/>
      <c r="AO179" s="73">
        <v>13</v>
      </c>
      <c r="AP179" s="29"/>
      <c r="AQ179" s="184">
        <v>2328688</v>
      </c>
      <c r="AR179" s="46"/>
      <c r="AS179" s="29"/>
      <c r="AT179" s="47"/>
      <c r="AU179" s="46"/>
      <c r="AV179" s="29"/>
      <c r="AW179" s="29"/>
      <c r="AX179" s="29"/>
      <c r="AY179" s="29"/>
      <c r="AZ179" s="47"/>
      <c r="BA179" s="37"/>
      <c r="BB179" s="47"/>
      <c r="BC179" s="92">
        <v>2328688</v>
      </c>
      <c r="BD179" s="5"/>
    </row>
    <row r="180" spans="1:56" s="1" customFormat="1" x14ac:dyDescent="0.25">
      <c r="A180" s="198"/>
      <c r="B180" s="198"/>
      <c r="C180" s="19" t="s">
        <v>164</v>
      </c>
      <c r="D180" s="73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49"/>
      <c r="AO180" s="73">
        <v>15</v>
      </c>
      <c r="AP180" s="29"/>
      <c r="AQ180" s="184">
        <v>2414574</v>
      </c>
      <c r="AR180" s="46"/>
      <c r="AS180" s="29"/>
      <c r="AT180" s="47"/>
      <c r="AU180" s="46"/>
      <c r="AV180" s="29"/>
      <c r="AW180" s="29"/>
      <c r="AX180" s="29"/>
      <c r="AY180" s="29"/>
      <c r="AZ180" s="47"/>
      <c r="BA180" s="37"/>
      <c r="BB180" s="47"/>
      <c r="BC180" s="150">
        <v>2414574</v>
      </c>
      <c r="BD180" s="5"/>
    </row>
    <row r="181" spans="1:56" s="1" customFormat="1" x14ac:dyDescent="0.25">
      <c r="A181" s="198"/>
      <c r="B181" s="198"/>
      <c r="C181" s="91" t="s">
        <v>26</v>
      </c>
      <c r="D181" s="40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49">
        <v>0</v>
      </c>
      <c r="AO181" s="42">
        <v>7</v>
      </c>
      <c r="AP181" s="27"/>
      <c r="AQ181" s="43">
        <v>1765889</v>
      </c>
      <c r="AR181" s="42"/>
      <c r="AS181" s="27"/>
      <c r="AT181" s="43"/>
      <c r="AU181" s="42"/>
      <c r="AV181" s="27"/>
      <c r="AW181" s="27"/>
      <c r="AX181" s="27"/>
      <c r="AY181" s="27"/>
      <c r="AZ181" s="43"/>
      <c r="BA181" s="35"/>
      <c r="BB181" s="43"/>
      <c r="BC181" s="116">
        <v>1765889</v>
      </c>
      <c r="BD181" s="5"/>
    </row>
    <row r="182" spans="1:56" s="1" customFormat="1" x14ac:dyDescent="0.25">
      <c r="A182" s="198"/>
      <c r="B182" s="198"/>
      <c r="C182" s="19" t="s">
        <v>165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49">
        <v>0</v>
      </c>
      <c r="AO182" s="40"/>
      <c r="AP182" s="27"/>
      <c r="AQ182" s="41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21">
        <v>0</v>
      </c>
      <c r="BD182" s="5"/>
    </row>
    <row r="183" spans="1:56" s="1" customFormat="1" x14ac:dyDescent="0.25">
      <c r="A183" s="198"/>
      <c r="B183" s="200"/>
      <c r="C183" s="87" t="s">
        <v>159</v>
      </c>
      <c r="D183" s="40">
        <v>10</v>
      </c>
      <c r="E183" s="26">
        <v>6165</v>
      </c>
      <c r="F183" s="26">
        <v>5</v>
      </c>
      <c r="G183" s="26">
        <v>6579</v>
      </c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49">
        <v>12744</v>
      </c>
      <c r="AO183" s="42"/>
      <c r="AP183" s="27"/>
      <c r="AQ183" s="43"/>
      <c r="AR183" s="42"/>
      <c r="AS183" s="27"/>
      <c r="AT183" s="43"/>
      <c r="AU183" s="42"/>
      <c r="AV183" s="27"/>
      <c r="AW183" s="27"/>
      <c r="AX183" s="27"/>
      <c r="AY183" s="27"/>
      <c r="AZ183" s="43"/>
      <c r="BA183" s="35"/>
      <c r="BB183" s="43"/>
      <c r="BC183" s="120">
        <v>12744</v>
      </c>
      <c r="BD183" s="5"/>
    </row>
    <row r="184" spans="1:56" s="1" customFormat="1" x14ac:dyDescent="0.25">
      <c r="A184" s="198"/>
      <c r="B184" s="201">
        <v>791044</v>
      </c>
      <c r="C184" s="139" t="s">
        <v>32</v>
      </c>
      <c r="D184" s="40">
        <v>754</v>
      </c>
      <c r="E184" s="26">
        <v>404361</v>
      </c>
      <c r="F184" s="26">
        <v>333</v>
      </c>
      <c r="G184" s="26">
        <v>563722</v>
      </c>
      <c r="H184" s="26">
        <v>96</v>
      </c>
      <c r="I184" s="26">
        <v>65657</v>
      </c>
      <c r="J184" s="26">
        <v>12</v>
      </c>
      <c r="K184" s="26">
        <v>26294</v>
      </c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>
        <v>400</v>
      </c>
      <c r="AC184" s="26">
        <v>1717754</v>
      </c>
      <c r="AD184" s="26">
        <v>77</v>
      </c>
      <c r="AE184" s="26">
        <v>250831</v>
      </c>
      <c r="AF184" s="26"/>
      <c r="AG184" s="26"/>
      <c r="AH184" s="26">
        <v>243</v>
      </c>
      <c r="AI184" s="26">
        <v>660075</v>
      </c>
      <c r="AJ184" s="26"/>
      <c r="AK184" s="26"/>
      <c r="AL184" s="26"/>
      <c r="AM184" s="26"/>
      <c r="AN184" s="49">
        <v>3688694</v>
      </c>
      <c r="AO184" s="42"/>
      <c r="AP184" s="27"/>
      <c r="AQ184" s="43"/>
      <c r="AR184" s="42">
        <v>163</v>
      </c>
      <c r="AS184" s="27"/>
      <c r="AT184" s="186">
        <v>3400747</v>
      </c>
      <c r="AU184" s="42"/>
      <c r="AV184" s="27"/>
      <c r="AW184" s="27"/>
      <c r="AX184" s="27"/>
      <c r="AY184" s="27"/>
      <c r="AZ184" s="43"/>
      <c r="BA184" s="35"/>
      <c r="BB184" s="43"/>
      <c r="BC184" s="116">
        <v>7089441</v>
      </c>
      <c r="BD184" s="5"/>
    </row>
    <row r="185" spans="1:56" s="1" customFormat="1" ht="48" thickBot="1" x14ac:dyDescent="0.3">
      <c r="A185" s="199"/>
      <c r="B185" s="199"/>
      <c r="C185" s="140" t="s">
        <v>179</v>
      </c>
      <c r="D185" s="112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>
        <v>235</v>
      </c>
      <c r="AM185" s="113">
        <v>209763</v>
      </c>
      <c r="AN185" s="45">
        <v>209763</v>
      </c>
      <c r="AO185" s="100"/>
      <c r="AP185" s="101"/>
      <c r="AQ185" s="99"/>
      <c r="AR185" s="100"/>
      <c r="AS185" s="101"/>
      <c r="AT185" s="99"/>
      <c r="AU185" s="100"/>
      <c r="AV185" s="101"/>
      <c r="AW185" s="101"/>
      <c r="AX185" s="101"/>
      <c r="AY185" s="101"/>
      <c r="AZ185" s="99"/>
      <c r="BA185" s="102"/>
      <c r="BB185" s="99"/>
      <c r="BC185" s="79">
        <v>209763</v>
      </c>
      <c r="BD185" s="5"/>
    </row>
    <row r="186" spans="1:56" s="1" customFormat="1" x14ac:dyDescent="0.25">
      <c r="A186" s="197">
        <v>21</v>
      </c>
      <c r="B186" s="197">
        <v>790054</v>
      </c>
      <c r="C186" s="142" t="s">
        <v>117</v>
      </c>
      <c r="D186" s="71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9">
        <v>0</v>
      </c>
      <c r="AO186" s="38"/>
      <c r="AP186" s="31"/>
      <c r="AQ186" s="39"/>
      <c r="AR186" s="38"/>
      <c r="AS186" s="31"/>
      <c r="AT186" s="39"/>
      <c r="AU186" s="38"/>
      <c r="AV186" s="31"/>
      <c r="AW186" s="31"/>
      <c r="AX186" s="31"/>
      <c r="AY186" s="31"/>
      <c r="AZ186" s="39"/>
      <c r="BA186" s="34"/>
      <c r="BB186" s="39"/>
      <c r="BC186" s="78">
        <v>0</v>
      </c>
      <c r="BD186" s="5"/>
    </row>
    <row r="187" spans="1:56" s="1" customFormat="1" x14ac:dyDescent="0.25">
      <c r="A187" s="198"/>
      <c r="B187" s="198"/>
      <c r="C187" s="18" t="s">
        <v>73</v>
      </c>
      <c r="D187" s="40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>
        <v>820</v>
      </c>
      <c r="AM187" s="26">
        <v>1649703</v>
      </c>
      <c r="AN187" s="49">
        <v>1649703</v>
      </c>
      <c r="AO187" s="42"/>
      <c r="AP187" s="27"/>
      <c r="AQ187" s="43"/>
      <c r="AR187" s="42"/>
      <c r="AS187" s="27"/>
      <c r="AT187" s="43"/>
      <c r="AU187" s="42"/>
      <c r="AV187" s="27"/>
      <c r="AW187" s="27"/>
      <c r="AX187" s="27"/>
      <c r="AY187" s="27"/>
      <c r="AZ187" s="43"/>
      <c r="BA187" s="35"/>
      <c r="BB187" s="43"/>
      <c r="BC187" s="116">
        <v>1649703</v>
      </c>
      <c r="BD187" s="5"/>
    </row>
    <row r="188" spans="1:56" s="1" customFormat="1" ht="16.5" thickBot="1" x14ac:dyDescent="0.3">
      <c r="A188" s="199"/>
      <c r="B188" s="199"/>
      <c r="C188" s="140" t="s">
        <v>107</v>
      </c>
      <c r="D188" s="112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65">
        <v>500</v>
      </c>
      <c r="AM188" s="65">
        <v>1321675</v>
      </c>
      <c r="AN188" s="49">
        <v>1321675</v>
      </c>
      <c r="AO188" s="100"/>
      <c r="AP188" s="101"/>
      <c r="AQ188" s="99"/>
      <c r="AR188" s="100"/>
      <c r="AS188" s="101"/>
      <c r="AT188" s="99"/>
      <c r="AU188" s="100"/>
      <c r="AV188" s="101"/>
      <c r="AW188" s="101"/>
      <c r="AX188" s="101"/>
      <c r="AY188" s="101"/>
      <c r="AZ188" s="99"/>
      <c r="BA188" s="102"/>
      <c r="BB188" s="99"/>
      <c r="BC188" s="116">
        <v>1321675</v>
      </c>
      <c r="BD188" s="5"/>
    </row>
    <row r="189" spans="1:56" s="1" customFormat="1" ht="16.5" thickBot="1" x14ac:dyDescent="0.3">
      <c r="A189" s="90">
        <v>22</v>
      </c>
      <c r="B189" s="84">
        <v>790057</v>
      </c>
      <c r="C189" s="106" t="s">
        <v>98</v>
      </c>
      <c r="D189" s="75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8">
        <v>0</v>
      </c>
      <c r="AO189" s="54"/>
      <c r="AP189" s="55"/>
      <c r="AQ189" s="56"/>
      <c r="AR189" s="54"/>
      <c r="AS189" s="55"/>
      <c r="AT189" s="56"/>
      <c r="AU189" s="54"/>
      <c r="AV189" s="55"/>
      <c r="AW189" s="55"/>
      <c r="AX189" s="55"/>
      <c r="AY189" s="55"/>
      <c r="AZ189" s="56"/>
      <c r="BA189" s="57"/>
      <c r="BB189" s="56"/>
      <c r="BC189" s="119">
        <v>0</v>
      </c>
      <c r="BD189" s="5"/>
    </row>
    <row r="190" spans="1:56" s="1" customFormat="1" x14ac:dyDescent="0.25">
      <c r="A190" s="197">
        <v>23</v>
      </c>
      <c r="B190" s="197">
        <v>790060</v>
      </c>
      <c r="C190" s="24" t="s">
        <v>63</v>
      </c>
      <c r="D190" s="71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48">
        <v>0</v>
      </c>
      <c r="AO190" s="38"/>
      <c r="AP190" s="31"/>
      <c r="AQ190" s="39"/>
      <c r="AR190" s="38"/>
      <c r="AS190" s="31"/>
      <c r="AT190" s="39"/>
      <c r="AU190" s="38"/>
      <c r="AV190" s="31"/>
      <c r="AW190" s="31"/>
      <c r="AX190" s="31"/>
      <c r="AY190" s="31"/>
      <c r="AZ190" s="39"/>
      <c r="BA190" s="34"/>
      <c r="BB190" s="39"/>
      <c r="BC190" s="114">
        <v>0</v>
      </c>
      <c r="BD190" s="5"/>
    </row>
    <row r="191" spans="1:56" s="1" customFormat="1" ht="16.5" thickBot="1" x14ac:dyDescent="0.3">
      <c r="A191" s="199"/>
      <c r="B191" s="199"/>
      <c r="C191" s="21" t="s">
        <v>159</v>
      </c>
      <c r="D191" s="52">
        <v>2404</v>
      </c>
      <c r="E191" s="32">
        <v>1407999</v>
      </c>
      <c r="F191" s="32">
        <v>183</v>
      </c>
      <c r="G191" s="32">
        <v>228755</v>
      </c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50">
        <v>1636754</v>
      </c>
      <c r="AO191" s="44"/>
      <c r="AP191" s="33"/>
      <c r="AQ191" s="45"/>
      <c r="AR191" s="44"/>
      <c r="AS191" s="33"/>
      <c r="AT191" s="45"/>
      <c r="AU191" s="44"/>
      <c r="AV191" s="33"/>
      <c r="AW191" s="33"/>
      <c r="AX191" s="33"/>
      <c r="AY191" s="33"/>
      <c r="AZ191" s="45"/>
      <c r="BA191" s="36"/>
      <c r="BB191" s="45"/>
      <c r="BC191" s="124">
        <v>1636754</v>
      </c>
      <c r="BD191" s="5"/>
    </row>
    <row r="192" spans="1:56" s="1" customFormat="1" x14ac:dyDescent="0.25">
      <c r="A192" s="197">
        <v>24</v>
      </c>
      <c r="B192" s="197">
        <v>790062</v>
      </c>
      <c r="C192" s="17" t="s">
        <v>62</v>
      </c>
      <c r="D192" s="71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48">
        <v>0</v>
      </c>
      <c r="AO192" s="38"/>
      <c r="AP192" s="31"/>
      <c r="AQ192" s="39"/>
      <c r="AR192" s="38"/>
      <c r="AS192" s="31"/>
      <c r="AT192" s="39"/>
      <c r="AU192" s="38"/>
      <c r="AV192" s="31"/>
      <c r="AW192" s="31"/>
      <c r="AX192" s="31"/>
      <c r="AY192" s="31"/>
      <c r="AZ192" s="39"/>
      <c r="BA192" s="34"/>
      <c r="BB192" s="39"/>
      <c r="BC192" s="114">
        <v>0</v>
      </c>
      <c r="BD192" s="5"/>
    </row>
    <row r="193" spans="1:56" s="1" customFormat="1" ht="16.5" thickBot="1" x14ac:dyDescent="0.3">
      <c r="A193" s="199"/>
      <c r="B193" s="199"/>
      <c r="C193" s="22" t="s">
        <v>60</v>
      </c>
      <c r="D193" s="5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170">
        <v>0</v>
      </c>
      <c r="AM193" s="170">
        <v>0</v>
      </c>
      <c r="AN193" s="50">
        <v>0</v>
      </c>
      <c r="AO193" s="44"/>
      <c r="AP193" s="33"/>
      <c r="AQ193" s="45"/>
      <c r="AR193" s="44"/>
      <c r="AS193" s="33"/>
      <c r="AT193" s="45"/>
      <c r="AU193" s="44"/>
      <c r="AV193" s="33"/>
      <c r="AW193" s="33"/>
      <c r="AX193" s="33"/>
      <c r="AY193" s="33"/>
      <c r="AZ193" s="45"/>
      <c r="BA193" s="36"/>
      <c r="BB193" s="45"/>
      <c r="BC193" s="117">
        <v>0</v>
      </c>
      <c r="BD193" s="5"/>
    </row>
    <row r="194" spans="1:56" s="1" customFormat="1" ht="16.5" thickBot="1" x14ac:dyDescent="0.3">
      <c r="A194" s="176">
        <v>25</v>
      </c>
      <c r="B194" s="133">
        <v>790063</v>
      </c>
      <c r="C194" s="24" t="s">
        <v>115</v>
      </c>
      <c r="D194" s="74">
        <v>1200</v>
      </c>
      <c r="E194" s="65">
        <v>1817643</v>
      </c>
      <c r="F194" s="65">
        <v>2000</v>
      </c>
      <c r="G194" s="65">
        <v>3154660</v>
      </c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56">
        <v>4972303</v>
      </c>
      <c r="AO194" s="66"/>
      <c r="AP194" s="67"/>
      <c r="AQ194" s="68"/>
      <c r="AR194" s="66"/>
      <c r="AS194" s="67"/>
      <c r="AT194" s="68"/>
      <c r="AU194" s="66"/>
      <c r="AV194" s="67"/>
      <c r="AW194" s="67"/>
      <c r="AX194" s="67"/>
      <c r="AY194" s="67"/>
      <c r="AZ194" s="68"/>
      <c r="BA194" s="69"/>
      <c r="BB194" s="68"/>
      <c r="BC194" s="80">
        <v>4972303</v>
      </c>
      <c r="BD194" s="5"/>
    </row>
    <row r="195" spans="1:56" s="1" customFormat="1" ht="16.5" thickBot="1" x14ac:dyDescent="0.3">
      <c r="A195" s="84">
        <v>26</v>
      </c>
      <c r="B195" s="84">
        <v>790065</v>
      </c>
      <c r="C195" s="107" t="s">
        <v>173</v>
      </c>
      <c r="D195" s="75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70">
        <v>0</v>
      </c>
      <c r="AO195" s="54"/>
      <c r="AP195" s="55"/>
      <c r="AQ195" s="56"/>
      <c r="AR195" s="54"/>
      <c r="AS195" s="55"/>
      <c r="AT195" s="56"/>
      <c r="AU195" s="54"/>
      <c r="AV195" s="55"/>
      <c r="AW195" s="55"/>
      <c r="AX195" s="55"/>
      <c r="AY195" s="55"/>
      <c r="AZ195" s="56"/>
      <c r="BA195" s="57"/>
      <c r="BB195" s="56"/>
      <c r="BC195" s="122">
        <v>0</v>
      </c>
      <c r="BD195" s="5"/>
    </row>
    <row r="196" spans="1:56" s="1" customFormat="1" ht="16.5" thickBot="1" x14ac:dyDescent="0.3">
      <c r="A196" s="84">
        <v>27</v>
      </c>
      <c r="B196" s="178">
        <v>790066</v>
      </c>
      <c r="C196" s="109" t="s">
        <v>57</v>
      </c>
      <c r="D196" s="75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8">
        <v>0</v>
      </c>
      <c r="AO196" s="54"/>
      <c r="AP196" s="55"/>
      <c r="AQ196" s="56"/>
      <c r="AR196" s="54"/>
      <c r="AS196" s="55"/>
      <c r="AT196" s="56"/>
      <c r="AU196" s="54"/>
      <c r="AV196" s="55"/>
      <c r="AW196" s="55"/>
      <c r="AX196" s="55"/>
      <c r="AY196" s="55"/>
      <c r="AZ196" s="56"/>
      <c r="BA196" s="57"/>
      <c r="BB196" s="56"/>
      <c r="BC196" s="119">
        <v>0</v>
      </c>
      <c r="BD196" s="5"/>
    </row>
    <row r="197" spans="1:56" s="1" customFormat="1" ht="16.5" thickBot="1" x14ac:dyDescent="0.3">
      <c r="A197" s="178">
        <v>28</v>
      </c>
      <c r="B197" s="176">
        <v>790068</v>
      </c>
      <c r="C197" s="24" t="s">
        <v>61</v>
      </c>
      <c r="D197" s="74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191">
        <v>42171</v>
      </c>
      <c r="AM197" s="191">
        <v>15000000</v>
      </c>
      <c r="AN197" s="70">
        <v>15000000</v>
      </c>
      <c r="AO197" s="66"/>
      <c r="AP197" s="67"/>
      <c r="AQ197" s="68"/>
      <c r="AR197" s="66"/>
      <c r="AS197" s="67"/>
      <c r="AT197" s="68"/>
      <c r="AU197" s="66"/>
      <c r="AV197" s="67"/>
      <c r="AW197" s="67"/>
      <c r="AX197" s="67"/>
      <c r="AY197" s="67"/>
      <c r="AZ197" s="68"/>
      <c r="BA197" s="69"/>
      <c r="BB197" s="68"/>
      <c r="BC197" s="122">
        <v>15000000</v>
      </c>
      <c r="BD197" s="5"/>
    </row>
    <row r="198" spans="1:56" s="1" customFormat="1" ht="16.5" thickBot="1" x14ac:dyDescent="0.3">
      <c r="A198" s="84">
        <v>29</v>
      </c>
      <c r="B198" s="84">
        <v>790070</v>
      </c>
      <c r="C198" s="23" t="s">
        <v>119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8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19">
        <v>0</v>
      </c>
      <c r="BD198" s="5"/>
    </row>
    <row r="199" spans="1:56" s="1" customFormat="1" x14ac:dyDescent="0.25">
      <c r="A199" s="197">
        <v>30</v>
      </c>
      <c r="B199" s="197">
        <v>790071</v>
      </c>
      <c r="C199" s="88" t="s">
        <v>103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169">
        <v>19300</v>
      </c>
      <c r="AM199" s="169">
        <v>4444470</v>
      </c>
      <c r="AN199" s="39">
        <v>4444470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78">
        <v>4444470</v>
      </c>
      <c r="BD199" s="5"/>
    </row>
    <row r="200" spans="1:56" s="1" customFormat="1" x14ac:dyDescent="0.25">
      <c r="A200" s="198"/>
      <c r="B200" s="198"/>
      <c r="C200" s="20" t="s">
        <v>182</v>
      </c>
      <c r="D200" s="40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168">
        <v>0</v>
      </c>
      <c r="AM200" s="168">
        <v>0</v>
      </c>
      <c r="AN200" s="43">
        <v>0</v>
      </c>
      <c r="AO200" s="42"/>
      <c r="AP200" s="27"/>
      <c r="AQ200" s="43"/>
      <c r="AR200" s="42"/>
      <c r="AS200" s="27"/>
      <c r="AT200" s="43"/>
      <c r="AU200" s="42"/>
      <c r="AV200" s="27"/>
      <c r="AW200" s="27"/>
      <c r="AX200" s="27"/>
      <c r="AY200" s="27"/>
      <c r="AZ200" s="43"/>
      <c r="BA200" s="35"/>
      <c r="BB200" s="43"/>
      <c r="BC200" s="77">
        <v>0</v>
      </c>
      <c r="BD200" s="5"/>
    </row>
    <row r="201" spans="1:56" s="1" customFormat="1" x14ac:dyDescent="0.25">
      <c r="A201" s="198"/>
      <c r="B201" s="198"/>
      <c r="C201" s="20" t="s">
        <v>183</v>
      </c>
      <c r="D201" s="40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168">
        <v>0</v>
      </c>
      <c r="AM201" s="168">
        <v>0</v>
      </c>
      <c r="AN201" s="47">
        <v>0</v>
      </c>
      <c r="AO201" s="42"/>
      <c r="AP201" s="27"/>
      <c r="AQ201" s="43"/>
      <c r="AR201" s="42"/>
      <c r="AS201" s="27"/>
      <c r="AT201" s="43"/>
      <c r="AU201" s="42"/>
      <c r="AV201" s="27"/>
      <c r="AW201" s="27"/>
      <c r="AX201" s="27"/>
      <c r="AY201" s="27"/>
      <c r="AZ201" s="43"/>
      <c r="BA201" s="35"/>
      <c r="BB201" s="43"/>
      <c r="BC201" s="89">
        <v>0</v>
      </c>
      <c r="BD201" s="5"/>
    </row>
    <row r="202" spans="1:56" s="1" customFormat="1" ht="31.5" x14ac:dyDescent="0.25">
      <c r="A202" s="198"/>
      <c r="B202" s="198"/>
      <c r="C202" s="20" t="s">
        <v>177</v>
      </c>
      <c r="D202" s="40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>
        <v>179</v>
      </c>
      <c r="AM202" s="26">
        <v>295010</v>
      </c>
      <c r="AN202" s="43">
        <v>295010</v>
      </c>
      <c r="AO202" s="42"/>
      <c r="AP202" s="27"/>
      <c r="AQ202" s="43"/>
      <c r="AR202" s="42"/>
      <c r="AS202" s="27"/>
      <c r="AT202" s="43"/>
      <c r="AU202" s="42"/>
      <c r="AV202" s="27"/>
      <c r="AW202" s="27"/>
      <c r="AX202" s="27"/>
      <c r="AY202" s="27"/>
      <c r="AZ202" s="43"/>
      <c r="BA202" s="35"/>
      <c r="BB202" s="43"/>
      <c r="BC202" s="77">
        <v>295010</v>
      </c>
      <c r="BD202" s="5"/>
    </row>
    <row r="203" spans="1:56" s="1" customFormat="1" ht="32.25" thickBot="1" x14ac:dyDescent="0.3">
      <c r="A203" s="199"/>
      <c r="B203" s="199"/>
      <c r="C203" s="22" t="s">
        <v>178</v>
      </c>
      <c r="D203" s="5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170">
        <v>0</v>
      </c>
      <c r="AM203" s="170">
        <v>0</v>
      </c>
      <c r="AN203" s="99">
        <v>0</v>
      </c>
      <c r="AO203" s="44"/>
      <c r="AP203" s="33"/>
      <c r="AQ203" s="45"/>
      <c r="AR203" s="44"/>
      <c r="AS203" s="33"/>
      <c r="AT203" s="45"/>
      <c r="AU203" s="44"/>
      <c r="AV203" s="33"/>
      <c r="AW203" s="33"/>
      <c r="AX203" s="33"/>
      <c r="AY203" s="33"/>
      <c r="AZ203" s="45"/>
      <c r="BA203" s="36"/>
      <c r="BB203" s="45"/>
      <c r="BC203" s="79">
        <v>0</v>
      </c>
      <c r="BD203" s="5"/>
    </row>
    <row r="204" spans="1:56" s="1" customFormat="1" ht="16.5" thickBot="1" x14ac:dyDescent="0.3">
      <c r="A204" s="177">
        <v>31</v>
      </c>
      <c r="B204" s="177">
        <v>790074</v>
      </c>
      <c r="C204" s="24" t="s">
        <v>93</v>
      </c>
      <c r="D204" s="74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70">
        <v>0</v>
      </c>
      <c r="AO204" s="66"/>
      <c r="AP204" s="67"/>
      <c r="AQ204" s="68"/>
      <c r="AR204" s="66"/>
      <c r="AS204" s="67"/>
      <c r="AT204" s="68"/>
      <c r="AU204" s="66"/>
      <c r="AV204" s="67"/>
      <c r="AW204" s="67"/>
      <c r="AX204" s="67"/>
      <c r="AY204" s="67"/>
      <c r="AZ204" s="68"/>
      <c r="BA204" s="69"/>
      <c r="BB204" s="68"/>
      <c r="BC204" s="122">
        <v>0</v>
      </c>
      <c r="BD204" s="5"/>
    </row>
    <row r="205" spans="1:56" s="1" customFormat="1" ht="16.5" thickBot="1" x14ac:dyDescent="0.3">
      <c r="A205" s="178">
        <v>32</v>
      </c>
      <c r="B205" s="84">
        <v>790075</v>
      </c>
      <c r="C205" s="23" t="s">
        <v>96</v>
      </c>
      <c r="D205" s="75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8">
        <v>0</v>
      </c>
      <c r="AO205" s="54"/>
      <c r="AP205" s="55"/>
      <c r="AQ205" s="56"/>
      <c r="AR205" s="54">
        <v>150</v>
      </c>
      <c r="AS205" s="55"/>
      <c r="AT205" s="190">
        <v>5607642</v>
      </c>
      <c r="AU205" s="54"/>
      <c r="AV205" s="55"/>
      <c r="AW205" s="55"/>
      <c r="AX205" s="55"/>
      <c r="AY205" s="55"/>
      <c r="AZ205" s="56"/>
      <c r="BA205" s="57"/>
      <c r="BB205" s="56"/>
      <c r="BC205" s="119">
        <v>5607642</v>
      </c>
      <c r="BD205" s="5"/>
    </row>
    <row r="206" spans="1:56" s="1" customFormat="1" ht="16.5" thickBot="1" x14ac:dyDescent="0.3">
      <c r="A206" s="84">
        <v>33</v>
      </c>
      <c r="B206" s="176">
        <v>790078</v>
      </c>
      <c r="C206" s="129" t="s">
        <v>99</v>
      </c>
      <c r="D206" s="74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  <c r="AF206" s="65"/>
      <c r="AG206" s="65"/>
      <c r="AH206" s="65"/>
      <c r="AI206" s="65"/>
      <c r="AJ206" s="65"/>
      <c r="AK206" s="65"/>
      <c r="AL206" s="65"/>
      <c r="AM206" s="65"/>
      <c r="AN206" s="70">
        <v>0</v>
      </c>
      <c r="AO206" s="66"/>
      <c r="AP206" s="67"/>
      <c r="AQ206" s="68"/>
      <c r="AR206" s="66"/>
      <c r="AS206" s="67"/>
      <c r="AT206" s="68"/>
      <c r="AU206" s="66"/>
      <c r="AV206" s="67"/>
      <c r="AW206" s="67"/>
      <c r="AX206" s="67"/>
      <c r="AY206" s="67"/>
      <c r="AZ206" s="68"/>
      <c r="BA206" s="69"/>
      <c r="BB206" s="68"/>
      <c r="BC206" s="122">
        <v>0</v>
      </c>
      <c r="BD206" s="5"/>
    </row>
    <row r="207" spans="1:56" s="1" customFormat="1" x14ac:dyDescent="0.25">
      <c r="A207" s="197">
        <v>34</v>
      </c>
      <c r="B207" s="197">
        <v>790090</v>
      </c>
      <c r="C207" s="17" t="s">
        <v>113</v>
      </c>
      <c r="D207" s="71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48">
        <v>0</v>
      </c>
      <c r="AO207" s="38"/>
      <c r="AP207" s="31"/>
      <c r="AQ207" s="39"/>
      <c r="AR207" s="38"/>
      <c r="AS207" s="31"/>
      <c r="AT207" s="39"/>
      <c r="AU207" s="38"/>
      <c r="AV207" s="31"/>
      <c r="AW207" s="31"/>
      <c r="AX207" s="31"/>
      <c r="AY207" s="31"/>
      <c r="AZ207" s="39"/>
      <c r="BA207" s="34"/>
      <c r="BB207" s="39"/>
      <c r="BC207" s="114">
        <v>0</v>
      </c>
      <c r="BD207" s="5"/>
    </row>
    <row r="208" spans="1:56" s="1" customFormat="1" ht="32.25" thickBot="1" x14ac:dyDescent="0.3">
      <c r="A208" s="199"/>
      <c r="B208" s="199"/>
      <c r="C208" s="22" t="s">
        <v>154</v>
      </c>
      <c r="D208" s="5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50">
        <v>0</v>
      </c>
      <c r="AO208" s="44"/>
      <c r="AP208" s="33"/>
      <c r="AQ208" s="45"/>
      <c r="AR208" s="44"/>
      <c r="AS208" s="33"/>
      <c r="AT208" s="45"/>
      <c r="AU208" s="44"/>
      <c r="AV208" s="33"/>
      <c r="AW208" s="33"/>
      <c r="AX208" s="33"/>
      <c r="AY208" s="33"/>
      <c r="AZ208" s="45"/>
      <c r="BA208" s="36"/>
      <c r="BB208" s="45"/>
      <c r="BC208" s="124">
        <v>0</v>
      </c>
      <c r="BD208" s="5"/>
    </row>
    <row r="209" spans="1:56" s="1" customFormat="1" ht="16.5" thickBot="1" x14ac:dyDescent="0.3">
      <c r="A209" s="180">
        <v>35</v>
      </c>
      <c r="B209" s="111">
        <v>790096</v>
      </c>
      <c r="C209" s="23" t="s">
        <v>151</v>
      </c>
      <c r="D209" s="74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  <c r="AN209" s="70">
        <v>0</v>
      </c>
      <c r="AO209" s="66"/>
      <c r="AP209" s="67"/>
      <c r="AQ209" s="68"/>
      <c r="AR209" s="66"/>
      <c r="AS209" s="67"/>
      <c r="AT209" s="68"/>
      <c r="AU209" s="66"/>
      <c r="AV209" s="67"/>
      <c r="AW209" s="67"/>
      <c r="AX209" s="67"/>
      <c r="AY209" s="67"/>
      <c r="AZ209" s="68"/>
      <c r="BA209" s="69"/>
      <c r="BB209" s="68"/>
      <c r="BC209" s="122">
        <v>0</v>
      </c>
      <c r="BD209" s="5"/>
    </row>
    <row r="210" spans="1:56" s="1" customFormat="1" x14ac:dyDescent="0.25">
      <c r="A210" s="193">
        <v>36</v>
      </c>
      <c r="B210" s="195">
        <v>790097</v>
      </c>
      <c r="C210" s="104" t="s">
        <v>172</v>
      </c>
      <c r="D210" s="71">
        <v>100</v>
      </c>
      <c r="E210" s="30">
        <v>102954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9">
        <v>102954</v>
      </c>
      <c r="AO210" s="38"/>
      <c r="AP210" s="31"/>
      <c r="AQ210" s="39"/>
      <c r="AR210" s="38"/>
      <c r="AS210" s="31"/>
      <c r="AT210" s="39"/>
      <c r="AU210" s="38"/>
      <c r="AV210" s="31"/>
      <c r="AW210" s="31"/>
      <c r="AX210" s="31"/>
      <c r="AY210" s="31"/>
      <c r="AZ210" s="39"/>
      <c r="BA210" s="34"/>
      <c r="BB210" s="39"/>
      <c r="BC210" s="78">
        <v>102954</v>
      </c>
      <c r="BD210" s="5"/>
    </row>
    <row r="211" spans="1:56" s="1" customFormat="1" ht="16.5" thickBot="1" x14ac:dyDescent="0.3">
      <c r="A211" s="194"/>
      <c r="B211" s="196"/>
      <c r="C211" s="127" t="s">
        <v>153</v>
      </c>
      <c r="D211" s="112">
        <v>60</v>
      </c>
      <c r="E211" s="113">
        <v>2243677</v>
      </c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13"/>
      <c r="AB211" s="113"/>
      <c r="AC211" s="113"/>
      <c r="AD211" s="113"/>
      <c r="AE211" s="113"/>
      <c r="AF211" s="113"/>
      <c r="AG211" s="113"/>
      <c r="AH211" s="113"/>
      <c r="AI211" s="113"/>
      <c r="AJ211" s="113"/>
      <c r="AK211" s="113"/>
      <c r="AL211" s="113"/>
      <c r="AM211" s="113"/>
      <c r="AN211" s="141">
        <v>2243677</v>
      </c>
      <c r="AO211" s="100"/>
      <c r="AP211" s="101"/>
      <c r="AQ211" s="99"/>
      <c r="AR211" s="100"/>
      <c r="AS211" s="101"/>
      <c r="AT211" s="99"/>
      <c r="AU211" s="100"/>
      <c r="AV211" s="101"/>
      <c r="AW211" s="101"/>
      <c r="AX211" s="101"/>
      <c r="AY211" s="101"/>
      <c r="AZ211" s="99"/>
      <c r="BA211" s="102"/>
      <c r="BB211" s="99"/>
      <c r="BC211" s="124">
        <v>2243677</v>
      </c>
      <c r="BD211" s="5"/>
    </row>
    <row r="212" spans="1:56" s="1" customFormat="1" ht="16.5" thickBot="1" x14ac:dyDescent="0.3">
      <c r="A212" s="135">
        <v>37</v>
      </c>
      <c r="B212" s="131">
        <v>790098</v>
      </c>
      <c r="C212" s="24" t="s">
        <v>170</v>
      </c>
      <c r="D212" s="74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70">
        <v>0</v>
      </c>
      <c r="AO212" s="66"/>
      <c r="AP212" s="67"/>
      <c r="AQ212" s="68"/>
      <c r="AR212" s="66"/>
      <c r="AS212" s="67"/>
      <c r="AT212" s="68"/>
      <c r="AU212" s="66"/>
      <c r="AV212" s="67"/>
      <c r="AW212" s="67"/>
      <c r="AX212" s="67"/>
      <c r="AY212" s="67"/>
      <c r="AZ212" s="68"/>
      <c r="BA212" s="69"/>
      <c r="BB212" s="68"/>
      <c r="BC212" s="122">
        <v>0</v>
      </c>
      <c r="BD212" s="5"/>
    </row>
    <row r="213" spans="1:56" s="1" customFormat="1" ht="16.5" thickBot="1" x14ac:dyDescent="0.3">
      <c r="A213" s="110">
        <v>38</v>
      </c>
      <c r="B213" s="111">
        <v>790099</v>
      </c>
      <c r="C213" s="23" t="s">
        <v>171</v>
      </c>
      <c r="D213" s="75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8">
        <v>0</v>
      </c>
      <c r="AO213" s="54"/>
      <c r="AP213" s="55"/>
      <c r="AQ213" s="56"/>
      <c r="AR213" s="54"/>
      <c r="AS213" s="55"/>
      <c r="AT213" s="56"/>
      <c r="AU213" s="54"/>
      <c r="AV213" s="55"/>
      <c r="AW213" s="55"/>
      <c r="AX213" s="55"/>
      <c r="AY213" s="55"/>
      <c r="AZ213" s="56"/>
      <c r="BA213" s="57"/>
      <c r="BB213" s="56"/>
      <c r="BC213" s="119">
        <v>0</v>
      </c>
      <c r="BD213" s="5"/>
    </row>
    <row r="214" spans="1:56" s="1" customFormat="1" ht="16.5" thickBot="1" x14ac:dyDescent="0.3">
      <c r="A214" s="16"/>
      <c r="B214" s="108"/>
      <c r="C214" s="103" t="s">
        <v>5</v>
      </c>
      <c r="D214" s="11">
        <v>462367</v>
      </c>
      <c r="E214" s="9">
        <v>308919722</v>
      </c>
      <c r="F214" s="9">
        <v>79108</v>
      </c>
      <c r="G214" s="9">
        <v>147450536</v>
      </c>
      <c r="H214" s="9">
        <v>57302</v>
      </c>
      <c r="I214" s="9">
        <v>32566335</v>
      </c>
      <c r="J214" s="9">
        <v>7429</v>
      </c>
      <c r="K214" s="9">
        <v>15105660</v>
      </c>
      <c r="L214" s="9">
        <v>4556</v>
      </c>
      <c r="M214" s="9">
        <v>8277976</v>
      </c>
      <c r="N214" s="9">
        <v>6497</v>
      </c>
      <c r="O214" s="9">
        <v>42044948</v>
      </c>
      <c r="P214" s="9">
        <v>8448</v>
      </c>
      <c r="Q214" s="9">
        <v>23742986</v>
      </c>
      <c r="R214" s="9">
        <v>19228</v>
      </c>
      <c r="S214" s="9">
        <v>105519845</v>
      </c>
      <c r="T214" s="9">
        <v>28875</v>
      </c>
      <c r="U214" s="9">
        <v>40849701</v>
      </c>
      <c r="V214" s="9">
        <v>809</v>
      </c>
      <c r="W214" s="9">
        <v>1710222</v>
      </c>
      <c r="X214" s="9">
        <v>40346</v>
      </c>
      <c r="Y214" s="9">
        <v>8050</v>
      </c>
      <c r="Z214" s="9">
        <v>1161</v>
      </c>
      <c r="AA214" s="9">
        <v>136034650</v>
      </c>
      <c r="AB214" s="9">
        <v>52732</v>
      </c>
      <c r="AC214" s="9">
        <v>253527504</v>
      </c>
      <c r="AD214" s="9">
        <v>7327</v>
      </c>
      <c r="AE214" s="9">
        <v>25719680</v>
      </c>
      <c r="AF214" s="9">
        <v>21033</v>
      </c>
      <c r="AG214" s="9">
        <v>60788590</v>
      </c>
      <c r="AH214" s="9">
        <v>36912</v>
      </c>
      <c r="AI214" s="9">
        <v>144052545</v>
      </c>
      <c r="AJ214" s="9">
        <v>73729</v>
      </c>
      <c r="AK214" s="9">
        <v>115972215</v>
      </c>
      <c r="AL214" s="9">
        <v>192345</v>
      </c>
      <c r="AM214" s="9">
        <v>234905789</v>
      </c>
      <c r="AN214" s="14">
        <v>1697188904</v>
      </c>
      <c r="AO214" s="151">
        <v>21808</v>
      </c>
      <c r="AP214" s="152">
        <v>1300</v>
      </c>
      <c r="AQ214" s="119">
        <v>1595912390</v>
      </c>
      <c r="AR214" s="151">
        <v>9234</v>
      </c>
      <c r="AS214" s="152">
        <v>1472</v>
      </c>
      <c r="AT214" s="119">
        <v>445555320</v>
      </c>
      <c r="AU214" s="11">
        <v>116855</v>
      </c>
      <c r="AV214" s="9">
        <v>464686</v>
      </c>
      <c r="AW214" s="9">
        <v>148196799</v>
      </c>
      <c r="AX214" s="9">
        <v>1462</v>
      </c>
      <c r="AY214" s="9">
        <v>28217</v>
      </c>
      <c r="AZ214" s="10">
        <v>9134407</v>
      </c>
      <c r="BA214" s="15">
        <v>40383</v>
      </c>
      <c r="BB214" s="10">
        <v>309524280</v>
      </c>
      <c r="BC214" s="25">
        <v>4205512100</v>
      </c>
      <c r="BD214" s="83"/>
    </row>
    <row r="215" spans="1:56" x14ac:dyDescent="0.25">
      <c r="A215" s="7"/>
      <c r="B215" s="7"/>
      <c r="BB215" s="7"/>
      <c r="BD215" s="7"/>
    </row>
    <row r="216" spans="1:56" x14ac:dyDescent="0.25">
      <c r="A216" s="7"/>
      <c r="B216" s="7"/>
      <c r="BB216" s="7"/>
      <c r="BD216" s="7"/>
    </row>
    <row r="217" spans="1:56" x14ac:dyDescent="0.25">
      <c r="A217" s="7"/>
      <c r="B217" s="7"/>
      <c r="BB217" s="7"/>
      <c r="BD217" s="7"/>
    </row>
    <row r="218" spans="1:56" x14ac:dyDescent="0.25">
      <c r="A218" s="7"/>
      <c r="B218" s="7"/>
      <c r="BB218" s="7"/>
      <c r="BD218" s="7"/>
    </row>
    <row r="219" spans="1:56" x14ac:dyDescent="0.25">
      <c r="A219" s="7"/>
      <c r="B219" s="7"/>
      <c r="BB219" s="7"/>
    </row>
    <row r="220" spans="1:56" x14ac:dyDescent="0.25">
      <c r="A220" s="7"/>
      <c r="B220" s="7"/>
      <c r="BB220" s="7"/>
    </row>
    <row r="221" spans="1:56" x14ac:dyDescent="0.25">
      <c r="A221" s="7"/>
      <c r="B221" s="7"/>
      <c r="BB221" s="7"/>
      <c r="BD221" s="7"/>
    </row>
    <row r="222" spans="1:56" x14ac:dyDescent="0.25">
      <c r="A222" s="7"/>
      <c r="B222" s="7"/>
      <c r="BB222" s="7"/>
      <c r="BD222" s="7"/>
    </row>
    <row r="223" spans="1:56" x14ac:dyDescent="0.25">
      <c r="A223" s="7"/>
      <c r="B223" s="7"/>
      <c r="BB223" s="7"/>
      <c r="BD223" s="7"/>
    </row>
    <row r="224" spans="1:56" x14ac:dyDescent="0.25">
      <c r="A224" s="7"/>
      <c r="B224" s="7"/>
      <c r="BB224" s="7"/>
      <c r="BD224" s="7"/>
    </row>
    <row r="225" spans="1:56" x14ac:dyDescent="0.25">
      <c r="BD225" s="7"/>
    </row>
    <row r="226" spans="1:56" x14ac:dyDescent="0.25">
      <c r="BD226" s="7"/>
    </row>
    <row r="227" spans="1:56" x14ac:dyDescent="0.25">
      <c r="BD227" s="7"/>
    </row>
    <row r="228" spans="1:56" x14ac:dyDescent="0.25">
      <c r="BD228" s="7"/>
    </row>
    <row r="229" spans="1:56" x14ac:dyDescent="0.25">
      <c r="BD229" s="7"/>
    </row>
    <row r="230" spans="1:56" x14ac:dyDescent="0.25">
      <c r="BD230" s="7"/>
    </row>
    <row r="231" spans="1:56" x14ac:dyDescent="0.25">
      <c r="BD231" s="7"/>
    </row>
    <row r="232" spans="1:56" x14ac:dyDescent="0.25">
      <c r="A232" s="7"/>
      <c r="B232" s="7"/>
      <c r="BB232" s="7"/>
      <c r="BD232" s="7"/>
    </row>
    <row r="233" spans="1:56" x14ac:dyDescent="0.25">
      <c r="A233" s="7"/>
      <c r="B233" s="7"/>
      <c r="BB233" s="7"/>
      <c r="BD233" s="7"/>
    </row>
    <row r="234" spans="1:56" x14ac:dyDescent="0.25">
      <c r="A234" s="7"/>
      <c r="B234" s="7"/>
      <c r="BB234" s="7"/>
      <c r="BD234" s="7"/>
    </row>
    <row r="235" spans="1:56" x14ac:dyDescent="0.25">
      <c r="A235" s="7"/>
      <c r="B235" s="7"/>
      <c r="BB235" s="7"/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</row>
    <row r="239" spans="1:56" x14ac:dyDescent="0.25">
      <c r="A239" s="7"/>
      <c r="B239" s="7"/>
      <c r="BB239" s="7"/>
    </row>
    <row r="240" spans="1:56" x14ac:dyDescent="0.25">
      <c r="A240" s="7"/>
      <c r="B240" s="7"/>
      <c r="BB240" s="7"/>
    </row>
    <row r="241" spans="1:56" x14ac:dyDescent="0.25">
      <c r="A241" s="7"/>
      <c r="B241" s="7"/>
      <c r="BB241" s="7"/>
    </row>
    <row r="242" spans="1:56" x14ac:dyDescent="0.25">
      <c r="A242" s="7"/>
      <c r="B242" s="7"/>
      <c r="BB242" s="7"/>
    </row>
    <row r="243" spans="1:56" x14ac:dyDescent="0.25">
      <c r="A243" s="7"/>
      <c r="B243" s="7"/>
      <c r="BB243" s="7"/>
    </row>
    <row r="244" spans="1:56" x14ac:dyDescent="0.25">
      <c r="A244" s="7"/>
      <c r="B244" s="7"/>
      <c r="BB244" s="7"/>
    </row>
    <row r="245" spans="1:56" x14ac:dyDescent="0.25">
      <c r="A245" s="7"/>
      <c r="B245" s="7"/>
      <c r="BB245" s="7"/>
    </row>
    <row r="246" spans="1:56" x14ac:dyDescent="0.25">
      <c r="A246" s="7"/>
      <c r="B246" s="7"/>
      <c r="BB246" s="7"/>
    </row>
    <row r="247" spans="1:56" x14ac:dyDescent="0.25">
      <c r="A247" s="7"/>
      <c r="B247" s="7"/>
      <c r="BB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6" spans="1:56" x14ac:dyDescent="0.25">
      <c r="A306" s="7"/>
      <c r="B306" s="7"/>
      <c r="BB306" s="7"/>
      <c r="BD306" s="7"/>
    </row>
  </sheetData>
  <mergeCells count="54"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30"/>
    <mergeCell ref="B5:B30"/>
    <mergeCell ref="A31:A41"/>
    <mergeCell ref="B31:B41"/>
    <mergeCell ref="A43:A45"/>
    <mergeCell ref="B43:B45"/>
    <mergeCell ref="A46:A47"/>
    <mergeCell ref="B46:B47"/>
    <mergeCell ref="A48:A58"/>
    <mergeCell ref="B48:B58"/>
    <mergeCell ref="A59:A70"/>
    <mergeCell ref="B59:B70"/>
    <mergeCell ref="A160:A169"/>
    <mergeCell ref="B160:B169"/>
    <mergeCell ref="A71:A82"/>
    <mergeCell ref="B71:B82"/>
    <mergeCell ref="A83:A99"/>
    <mergeCell ref="B83:B99"/>
    <mergeCell ref="A100:A118"/>
    <mergeCell ref="B100:B118"/>
    <mergeCell ref="A119:A144"/>
    <mergeCell ref="B119:B136"/>
    <mergeCell ref="B137:B144"/>
    <mergeCell ref="A145:A158"/>
    <mergeCell ref="B145:B158"/>
    <mergeCell ref="A171:A172"/>
    <mergeCell ref="B171:B172"/>
    <mergeCell ref="A174:A176"/>
    <mergeCell ref="B174:B176"/>
    <mergeCell ref="A178:A185"/>
    <mergeCell ref="B178:B183"/>
    <mergeCell ref="B184:B185"/>
    <mergeCell ref="A186:A188"/>
    <mergeCell ref="B186:B188"/>
    <mergeCell ref="A190:A191"/>
    <mergeCell ref="B190:B191"/>
    <mergeCell ref="A192:A193"/>
    <mergeCell ref="B192:B193"/>
    <mergeCell ref="A199:A203"/>
    <mergeCell ref="B199:B203"/>
    <mergeCell ref="A207:A208"/>
    <mergeCell ref="B207:B208"/>
    <mergeCell ref="A210:A211"/>
    <mergeCell ref="B210:B2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EF1F6"/>
  </sheetPr>
  <dimension ref="A1:BD307"/>
  <sheetViews>
    <sheetView zoomScale="91" zoomScaleNormal="91" workbookViewId="0">
      <pane xSplit="3" ySplit="4" topLeftCell="AS213" activePane="bottomRight" state="frozen"/>
      <selection pane="topRight" activeCell="D1" sqref="D1"/>
      <selection pane="bottomLeft" activeCell="A5" sqref="A5"/>
      <selection pane="bottomRight" activeCell="B59" sqref="B59:B70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2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92" t="s">
        <v>169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81"/>
    </row>
    <row r="2" spans="1:56" s="1" customFormat="1" ht="16.5" customHeight="1" thickBot="1" x14ac:dyDescent="0.3">
      <c r="A2" s="207" t="s">
        <v>28</v>
      </c>
      <c r="B2" s="207" t="s">
        <v>109</v>
      </c>
      <c r="C2" s="197" t="s">
        <v>27</v>
      </c>
      <c r="D2" s="202" t="s">
        <v>0</v>
      </c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3" t="s">
        <v>1</v>
      </c>
      <c r="AP2" s="202"/>
      <c r="AQ2" s="204"/>
      <c r="AR2" s="202" t="s">
        <v>2</v>
      </c>
      <c r="AS2" s="202"/>
      <c r="AT2" s="202"/>
      <c r="AU2" s="203" t="s">
        <v>3</v>
      </c>
      <c r="AV2" s="202"/>
      <c r="AW2" s="202"/>
      <c r="AX2" s="202"/>
      <c r="AY2" s="202"/>
      <c r="AZ2" s="204"/>
      <c r="BA2" s="202" t="s">
        <v>4</v>
      </c>
      <c r="BB2" s="202"/>
      <c r="BC2" s="205" t="s">
        <v>5</v>
      </c>
      <c r="BD2" s="2"/>
    </row>
    <row r="3" spans="1:56" s="3" customFormat="1" ht="64.5" thickBot="1" x14ac:dyDescent="0.25">
      <c r="A3" s="208"/>
      <c r="B3" s="208"/>
      <c r="C3" s="199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180</v>
      </c>
      <c r="J3" s="12" t="s">
        <v>138</v>
      </c>
      <c r="K3" s="12" t="s">
        <v>181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126</v>
      </c>
      <c r="S3" s="13" t="s">
        <v>127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3" t="s">
        <v>78</v>
      </c>
      <c r="AB3" s="93" t="s">
        <v>185</v>
      </c>
      <c r="AC3" s="93" t="s">
        <v>58</v>
      </c>
      <c r="AD3" s="93" t="s">
        <v>186</v>
      </c>
      <c r="AE3" s="93" t="s">
        <v>102</v>
      </c>
      <c r="AF3" s="93" t="s">
        <v>187</v>
      </c>
      <c r="AG3" s="93" t="s">
        <v>121</v>
      </c>
      <c r="AH3" s="93" t="s">
        <v>188</v>
      </c>
      <c r="AI3" s="93" t="s">
        <v>66</v>
      </c>
      <c r="AJ3" s="93" t="s">
        <v>67</v>
      </c>
      <c r="AK3" s="93" t="s">
        <v>68</v>
      </c>
      <c r="AL3" s="93" t="s">
        <v>59</v>
      </c>
      <c r="AM3" s="93" t="s">
        <v>29</v>
      </c>
      <c r="AN3" s="94" t="s">
        <v>7</v>
      </c>
      <c r="AO3" s="95" t="s">
        <v>8</v>
      </c>
      <c r="AP3" s="93" t="s">
        <v>59</v>
      </c>
      <c r="AQ3" s="96" t="s">
        <v>7</v>
      </c>
      <c r="AR3" s="97" t="s">
        <v>8</v>
      </c>
      <c r="AS3" s="93" t="s">
        <v>59</v>
      </c>
      <c r="AT3" s="94" t="s">
        <v>7</v>
      </c>
      <c r="AU3" s="95" t="s">
        <v>6</v>
      </c>
      <c r="AV3" s="93" t="s">
        <v>25</v>
      </c>
      <c r="AW3" s="98" t="s">
        <v>7</v>
      </c>
      <c r="AX3" s="93" t="s">
        <v>74</v>
      </c>
      <c r="AY3" s="93" t="s">
        <v>25</v>
      </c>
      <c r="AZ3" s="96" t="s">
        <v>7</v>
      </c>
      <c r="BA3" s="97" t="s">
        <v>30</v>
      </c>
      <c r="BB3" s="94" t="s">
        <v>7</v>
      </c>
      <c r="BC3" s="206"/>
      <c r="BD3" s="4"/>
    </row>
    <row r="4" spans="1:56" s="1" customFormat="1" ht="16.5" thickBot="1" x14ac:dyDescent="0.3">
      <c r="A4" s="137" t="s">
        <v>33</v>
      </c>
      <c r="B4" s="148" t="s">
        <v>34</v>
      </c>
      <c r="C4" s="137" t="s">
        <v>35</v>
      </c>
      <c r="D4" s="137" t="s">
        <v>36</v>
      </c>
      <c r="E4" s="137" t="s">
        <v>37</v>
      </c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  <c r="L4" s="137" t="s">
        <v>44</v>
      </c>
      <c r="M4" s="137" t="s">
        <v>45</v>
      </c>
      <c r="N4" s="137" t="s">
        <v>46</v>
      </c>
      <c r="O4" s="137" t="s">
        <v>47</v>
      </c>
      <c r="P4" s="137" t="s">
        <v>48</v>
      </c>
      <c r="Q4" s="137" t="s">
        <v>49</v>
      </c>
      <c r="R4" s="137" t="s">
        <v>50</v>
      </c>
      <c r="S4" s="137" t="s">
        <v>51</v>
      </c>
      <c r="T4" s="137" t="s">
        <v>52</v>
      </c>
      <c r="U4" s="137" t="s">
        <v>53</v>
      </c>
      <c r="V4" s="137" t="s">
        <v>54</v>
      </c>
      <c r="W4" s="137" t="s">
        <v>55</v>
      </c>
      <c r="X4" s="137" t="s">
        <v>69</v>
      </c>
      <c r="Y4" s="137" t="s">
        <v>70</v>
      </c>
      <c r="Z4" s="137" t="s">
        <v>71</v>
      </c>
      <c r="AA4" s="137" t="s">
        <v>75</v>
      </c>
      <c r="AB4" s="137" t="s">
        <v>76</v>
      </c>
      <c r="AC4" s="137" t="s">
        <v>77</v>
      </c>
      <c r="AD4" s="137" t="s">
        <v>79</v>
      </c>
      <c r="AE4" s="137" t="s">
        <v>80</v>
      </c>
      <c r="AF4" s="137" t="s">
        <v>81</v>
      </c>
      <c r="AG4" s="137" t="s">
        <v>95</v>
      </c>
      <c r="AH4" s="137" t="s">
        <v>100</v>
      </c>
      <c r="AI4" s="137" t="s">
        <v>101</v>
      </c>
      <c r="AJ4" s="137" t="s">
        <v>105</v>
      </c>
      <c r="AK4" s="137" t="s">
        <v>106</v>
      </c>
      <c r="AL4" s="137" t="s">
        <v>112</v>
      </c>
      <c r="AM4" s="137" t="s">
        <v>128</v>
      </c>
      <c r="AN4" s="137" t="s">
        <v>129</v>
      </c>
      <c r="AO4" s="137" t="s">
        <v>130</v>
      </c>
      <c r="AP4" s="137" t="s">
        <v>131</v>
      </c>
      <c r="AQ4" s="148" t="s">
        <v>132</v>
      </c>
      <c r="AR4" s="136" t="s">
        <v>133</v>
      </c>
      <c r="AS4" s="137" t="s">
        <v>134</v>
      </c>
      <c r="AT4" s="137" t="s">
        <v>135</v>
      </c>
      <c r="AU4" s="137" t="s">
        <v>139</v>
      </c>
      <c r="AV4" s="137" t="s">
        <v>140</v>
      </c>
      <c r="AW4" s="137" t="s">
        <v>141</v>
      </c>
      <c r="AX4" s="137" t="s">
        <v>142</v>
      </c>
      <c r="AY4" s="137" t="s">
        <v>143</v>
      </c>
      <c r="AZ4" s="148" t="s">
        <v>148</v>
      </c>
      <c r="BA4" s="136" t="s">
        <v>149</v>
      </c>
      <c r="BB4" s="137" t="s">
        <v>150</v>
      </c>
      <c r="BC4" s="148" t="s">
        <v>152</v>
      </c>
    </row>
    <row r="5" spans="1:56" s="1" customFormat="1" x14ac:dyDescent="0.25">
      <c r="A5" s="197">
        <v>1</v>
      </c>
      <c r="B5" s="197">
        <v>790001</v>
      </c>
      <c r="C5" s="17" t="s">
        <v>9</v>
      </c>
      <c r="D5" s="71">
        <v>2396</v>
      </c>
      <c r="E5" s="30">
        <v>1197692</v>
      </c>
      <c r="F5" s="30">
        <v>571</v>
      </c>
      <c r="G5" s="30">
        <v>734818</v>
      </c>
      <c r="H5" s="30">
        <v>345</v>
      </c>
      <c r="I5" s="30">
        <v>271404</v>
      </c>
      <c r="J5" s="30">
        <v>27</v>
      </c>
      <c r="K5" s="30">
        <v>69626</v>
      </c>
      <c r="L5" s="30">
        <v>15</v>
      </c>
      <c r="M5" s="30">
        <v>36053</v>
      </c>
      <c r="N5" s="30"/>
      <c r="O5" s="30"/>
      <c r="P5" s="30">
        <v>4</v>
      </c>
      <c r="Q5" s="30">
        <v>8417</v>
      </c>
      <c r="R5" s="30">
        <v>9</v>
      </c>
      <c r="S5" s="30">
        <v>41096</v>
      </c>
      <c r="T5" s="30"/>
      <c r="U5" s="30"/>
      <c r="V5" s="30"/>
      <c r="W5" s="30"/>
      <c r="X5" s="30">
        <v>141</v>
      </c>
      <c r="Y5" s="30">
        <v>15</v>
      </c>
      <c r="Z5" s="30">
        <v>20</v>
      </c>
      <c r="AA5" s="30">
        <v>103774</v>
      </c>
      <c r="AB5" s="30">
        <v>103</v>
      </c>
      <c r="AC5" s="30">
        <v>500216</v>
      </c>
      <c r="AD5" s="30">
        <v>39</v>
      </c>
      <c r="AE5" s="30">
        <v>84860</v>
      </c>
      <c r="AF5" s="30">
        <v>81</v>
      </c>
      <c r="AG5" s="30">
        <v>97228</v>
      </c>
      <c r="AH5" s="30">
        <v>118</v>
      </c>
      <c r="AI5" s="30">
        <v>275836</v>
      </c>
      <c r="AJ5" s="30">
        <v>1056</v>
      </c>
      <c r="AK5" s="30">
        <v>1656717</v>
      </c>
      <c r="AL5" s="30"/>
      <c r="AM5" s="30"/>
      <c r="AN5" s="39">
        <f>E5+G5+M5+O5+Q5+S5+AA5+AC5+AE5+AG5+AI5+AK5+AM5+I5+K5+U5+W5</f>
        <v>5077737</v>
      </c>
      <c r="AO5" s="38">
        <v>444</v>
      </c>
      <c r="AP5" s="31"/>
      <c r="AQ5" s="39">
        <v>43627267</v>
      </c>
      <c r="AR5" s="38">
        <v>129</v>
      </c>
      <c r="AS5" s="31"/>
      <c r="AT5" s="39">
        <v>419262</v>
      </c>
      <c r="AU5" s="38">
        <v>14</v>
      </c>
      <c r="AV5" s="31">
        <v>32</v>
      </c>
      <c r="AW5" s="31">
        <v>10706</v>
      </c>
      <c r="AX5" s="31"/>
      <c r="AY5" s="31"/>
      <c r="AZ5" s="39"/>
      <c r="BA5" s="34"/>
      <c r="BB5" s="39"/>
      <c r="BC5" s="114">
        <f t="shared" ref="BC5:BC126" si="0">AN5+AQ5+AT5+AW5+BB5+AZ5</f>
        <v>49134972</v>
      </c>
      <c r="BD5" s="5"/>
    </row>
    <row r="6" spans="1:56" s="1" customFormat="1" x14ac:dyDescent="0.25">
      <c r="A6" s="198"/>
      <c r="B6" s="198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f>E6+G6+M6+O6+Q6+S6+AA6+AC6+AE6+AG6+AI6+AK6+AM6+I6+K6+U6+W6</f>
        <v>0</v>
      </c>
      <c r="AO6" s="40">
        <v>3</v>
      </c>
      <c r="AP6" s="26"/>
      <c r="AQ6" s="41">
        <v>209962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5">
        <f t="shared" si="0"/>
        <v>209962</v>
      </c>
      <c r="BD6" s="5"/>
    </row>
    <row r="7" spans="1:56" s="1" customFormat="1" x14ac:dyDescent="0.25">
      <c r="A7" s="198"/>
      <c r="B7" s="198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f t="shared" ref="AN7:AN71" si="1">E7+G7+M7+O7+Q7+S7+AA7+AC7+AE7+AG7+AI7+AK7+AM7+I7+K7+U7+W7</f>
        <v>0</v>
      </c>
      <c r="AO7" s="40">
        <v>23</v>
      </c>
      <c r="AP7" s="26"/>
      <c r="AQ7" s="41">
        <v>4408743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5">
        <f t="shared" si="0"/>
        <v>4408743</v>
      </c>
      <c r="BD7" s="5"/>
    </row>
    <row r="8" spans="1:56" s="1" customFormat="1" x14ac:dyDescent="0.25">
      <c r="A8" s="198"/>
      <c r="B8" s="198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f t="shared" si="1"/>
        <v>0</v>
      </c>
      <c r="AO8" s="40">
        <v>14</v>
      </c>
      <c r="AP8" s="26"/>
      <c r="AQ8" s="41">
        <v>3499310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5">
        <f t="shared" si="0"/>
        <v>3499310</v>
      </c>
      <c r="BD8" s="5"/>
    </row>
    <row r="9" spans="1:56" s="1" customFormat="1" ht="31.5" x14ac:dyDescent="0.25">
      <c r="A9" s="198"/>
      <c r="B9" s="198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f t="shared" si="1"/>
        <v>0</v>
      </c>
      <c r="AO9" s="40"/>
      <c r="AP9" s="27"/>
      <c r="AQ9" s="41"/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5">
        <f t="shared" si="0"/>
        <v>0</v>
      </c>
      <c r="BD9" s="5"/>
    </row>
    <row r="10" spans="1:56" s="1" customFormat="1" x14ac:dyDescent="0.25">
      <c r="A10" s="198"/>
      <c r="B10" s="198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f t="shared" si="1"/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5">
        <f t="shared" si="0"/>
        <v>0</v>
      </c>
      <c r="BD10" s="5"/>
    </row>
    <row r="11" spans="1:56" s="1" customFormat="1" x14ac:dyDescent="0.25">
      <c r="A11" s="198"/>
      <c r="B11" s="198"/>
      <c r="C11" s="19" t="s">
        <v>153</v>
      </c>
      <c r="D11" s="40">
        <v>1</v>
      </c>
      <c r="E11" s="26">
        <v>41844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f t="shared" si="1"/>
        <v>41844</v>
      </c>
      <c r="AO11" s="42">
        <v>6</v>
      </c>
      <c r="AP11" s="27"/>
      <c r="AQ11" s="43">
        <v>1327603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6">
        <f t="shared" si="0"/>
        <v>1369447</v>
      </c>
      <c r="BD11" s="5"/>
    </row>
    <row r="12" spans="1:56" s="1" customFormat="1" x14ac:dyDescent="0.25">
      <c r="A12" s="198"/>
      <c r="B12" s="198"/>
      <c r="C12" s="91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f t="shared" si="1"/>
        <v>0</v>
      </c>
      <c r="AO12" s="42">
        <v>1</v>
      </c>
      <c r="AP12" s="27"/>
      <c r="AQ12" s="43">
        <v>209824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6">
        <f t="shared" si="0"/>
        <v>209824</v>
      </c>
      <c r="BD12" s="5"/>
    </row>
    <row r="13" spans="1:56" s="1" customFormat="1" x14ac:dyDescent="0.25">
      <c r="A13" s="198"/>
      <c r="B13" s="198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f t="shared" si="1"/>
        <v>0</v>
      </c>
      <c r="AO13" s="40">
        <v>1</v>
      </c>
      <c r="AP13" s="26"/>
      <c r="AQ13" s="41">
        <v>209824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5">
        <f t="shared" si="0"/>
        <v>209824</v>
      </c>
      <c r="BD13" s="5"/>
    </row>
    <row r="14" spans="1:56" s="1" customFormat="1" ht="31.5" x14ac:dyDescent="0.25">
      <c r="A14" s="198"/>
      <c r="B14" s="198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f t="shared" si="1"/>
        <v>0</v>
      </c>
      <c r="AO14" s="40"/>
      <c r="AP14" s="26"/>
      <c r="AQ14" s="41"/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5">
        <f t="shared" si="0"/>
        <v>0</v>
      </c>
      <c r="BD14" s="5"/>
    </row>
    <row r="15" spans="1:56" s="1" customFormat="1" x14ac:dyDescent="0.25">
      <c r="A15" s="198"/>
      <c r="B15" s="198"/>
      <c r="C15" s="21" t="s">
        <v>159</v>
      </c>
      <c r="D15" s="40">
        <v>7</v>
      </c>
      <c r="E15" s="26">
        <v>4744</v>
      </c>
      <c r="F15" s="26">
        <v>3</v>
      </c>
      <c r="G15" s="26">
        <v>4339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f t="shared" si="1"/>
        <v>9083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6">
        <f t="shared" si="0"/>
        <v>9083</v>
      </c>
      <c r="BD15" s="5"/>
    </row>
    <row r="16" spans="1:56" s="1" customFormat="1" x14ac:dyDescent="0.25">
      <c r="A16" s="198"/>
      <c r="B16" s="198"/>
      <c r="C16" s="21" t="s">
        <v>174</v>
      </c>
      <c r="D16" s="40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f t="shared" si="1"/>
        <v>0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6">
        <f t="shared" si="0"/>
        <v>0</v>
      </c>
      <c r="BD16" s="5"/>
    </row>
    <row r="17" spans="1:56" s="1" customFormat="1" x14ac:dyDescent="0.25">
      <c r="A17" s="198"/>
      <c r="B17" s="198"/>
      <c r="C17" s="21" t="s">
        <v>176</v>
      </c>
      <c r="D17" s="40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f t="shared" si="1"/>
        <v>0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6">
        <f t="shared" si="0"/>
        <v>0</v>
      </c>
      <c r="BD17" s="5"/>
    </row>
    <row r="18" spans="1:56" s="1" customFormat="1" x14ac:dyDescent="0.25">
      <c r="A18" s="198"/>
      <c r="B18" s="198"/>
      <c r="C18" s="21" t="s">
        <v>175</v>
      </c>
      <c r="D18" s="40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f t="shared" si="1"/>
        <v>0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6">
        <f t="shared" si="0"/>
        <v>0</v>
      </c>
      <c r="BD18" s="5"/>
    </row>
    <row r="19" spans="1:56" s="1" customFormat="1" x14ac:dyDescent="0.25">
      <c r="A19" s="198"/>
      <c r="B19" s="198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762</v>
      </c>
      <c r="AM19" s="26">
        <v>133337</v>
      </c>
      <c r="AN19" s="51">
        <f t="shared" si="1"/>
        <v>133337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6">
        <f t="shared" si="0"/>
        <v>133337</v>
      </c>
      <c r="BD19" s="5"/>
    </row>
    <row r="20" spans="1:56" s="1" customFormat="1" x14ac:dyDescent="0.25">
      <c r="A20" s="198"/>
      <c r="B20" s="198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51">
        <f t="shared" si="1"/>
        <v>0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6">
        <f t="shared" si="0"/>
        <v>0</v>
      </c>
      <c r="BD20" s="5"/>
    </row>
    <row r="21" spans="1:56" s="1" customFormat="1" x14ac:dyDescent="0.25">
      <c r="A21" s="198"/>
      <c r="B21" s="198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12</v>
      </c>
      <c r="AM21" s="26">
        <v>16690</v>
      </c>
      <c r="AN21" s="51">
        <f t="shared" si="1"/>
        <v>16690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6">
        <f t="shared" si="0"/>
        <v>16690</v>
      </c>
      <c r="BD21" s="5"/>
    </row>
    <row r="22" spans="1:56" s="1" customFormat="1" x14ac:dyDescent="0.25">
      <c r="A22" s="198"/>
      <c r="B22" s="198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51">
        <f t="shared" si="1"/>
        <v>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6">
        <f t="shared" si="0"/>
        <v>0</v>
      </c>
      <c r="BD22" s="5"/>
    </row>
    <row r="23" spans="1:56" s="1" customFormat="1" x14ac:dyDescent="0.25">
      <c r="A23" s="198"/>
      <c r="B23" s="198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413</v>
      </c>
      <c r="AM23" s="26">
        <v>233362</v>
      </c>
      <c r="AN23" s="51">
        <f t="shared" si="1"/>
        <v>233362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6">
        <f t="shared" si="0"/>
        <v>233362</v>
      </c>
      <c r="BD23" s="5"/>
    </row>
    <row r="24" spans="1:56" s="1" customFormat="1" x14ac:dyDescent="0.25">
      <c r="A24" s="198"/>
      <c r="B24" s="198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91</v>
      </c>
      <c r="AM24" s="26">
        <v>817888</v>
      </c>
      <c r="AN24" s="51">
        <f t="shared" si="1"/>
        <v>817888</v>
      </c>
      <c r="AO24" s="42"/>
      <c r="AP24" s="27">
        <v>90</v>
      </c>
      <c r="AQ24" s="43">
        <v>802372</v>
      </c>
      <c r="AR24" s="42"/>
      <c r="AS24" s="27"/>
      <c r="AT24" s="43"/>
      <c r="AU24" s="42"/>
      <c r="AV24" s="27"/>
      <c r="AW24" s="27"/>
      <c r="AX24" s="27"/>
      <c r="AY24" s="27"/>
      <c r="AZ24" s="43"/>
      <c r="BA24" s="35"/>
      <c r="BB24" s="43"/>
      <c r="BC24" s="116">
        <f t="shared" si="0"/>
        <v>1620260</v>
      </c>
      <c r="BD24" s="5"/>
    </row>
    <row r="25" spans="1:56" s="1" customFormat="1" x14ac:dyDescent="0.25">
      <c r="A25" s="198"/>
      <c r="B25" s="198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f t="shared" si="1"/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6">
        <f t="shared" si="0"/>
        <v>0</v>
      </c>
      <c r="BD25" s="5"/>
    </row>
    <row r="26" spans="1:56" s="1" customFormat="1" x14ac:dyDescent="0.25">
      <c r="A26" s="198"/>
      <c r="B26" s="198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12</v>
      </c>
      <c r="AM26" s="26">
        <v>27974</v>
      </c>
      <c r="AN26" s="51">
        <f t="shared" si="1"/>
        <v>27974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6">
        <f t="shared" si="0"/>
        <v>27974</v>
      </c>
      <c r="BD26" s="5"/>
    </row>
    <row r="27" spans="1:56" s="1" customFormat="1" x14ac:dyDescent="0.25">
      <c r="A27" s="198"/>
      <c r="B27" s="198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10</v>
      </c>
      <c r="AM27" s="26">
        <v>10842</v>
      </c>
      <c r="AN27" s="51">
        <f t="shared" si="1"/>
        <v>10842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6">
        <f t="shared" si="0"/>
        <v>10842</v>
      </c>
      <c r="BD27" s="5"/>
    </row>
    <row r="28" spans="1:56" s="1" customFormat="1" ht="47.25" x14ac:dyDescent="0.25">
      <c r="A28" s="198"/>
      <c r="B28" s="198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f t="shared" si="1"/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6">
        <f t="shared" si="0"/>
        <v>0</v>
      </c>
      <c r="BD28" s="5"/>
    </row>
    <row r="29" spans="1:56" s="1" customFormat="1" ht="49.5" customHeight="1" x14ac:dyDescent="0.25">
      <c r="A29" s="198"/>
      <c r="B29" s="198"/>
      <c r="C29" s="21" t="s">
        <v>179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1">
        <f t="shared" si="1"/>
        <v>0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6">
        <f t="shared" si="0"/>
        <v>0</v>
      </c>
      <c r="BD29" s="5"/>
    </row>
    <row r="30" spans="1:56" s="1" customFormat="1" ht="16.5" thickBot="1" x14ac:dyDescent="0.3">
      <c r="A30" s="199"/>
      <c r="B30" s="199"/>
      <c r="C30" s="22" t="s">
        <v>136</v>
      </c>
      <c r="D30" s="5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f t="shared" si="1"/>
        <v>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7">
        <f t="shared" si="0"/>
        <v>0</v>
      </c>
      <c r="BD30" s="5"/>
    </row>
    <row r="31" spans="1:56" s="1" customFormat="1" x14ac:dyDescent="0.25">
      <c r="A31" s="197">
        <v>2</v>
      </c>
      <c r="B31" s="197">
        <v>790002</v>
      </c>
      <c r="C31" s="85" t="s">
        <v>10</v>
      </c>
      <c r="D31" s="71">
        <v>1135</v>
      </c>
      <c r="E31" s="30">
        <v>672780</v>
      </c>
      <c r="F31" s="30">
        <v>92</v>
      </c>
      <c r="G31" s="30">
        <v>150135</v>
      </c>
      <c r="H31" s="30">
        <v>20</v>
      </c>
      <c r="I31" s="30">
        <v>10705</v>
      </c>
      <c r="J31" s="30">
        <v>5</v>
      </c>
      <c r="K31" s="30">
        <v>5071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>
        <v>6</v>
      </c>
      <c r="AC31" s="30">
        <v>94039</v>
      </c>
      <c r="AD31" s="30"/>
      <c r="AE31" s="30"/>
      <c r="AF31" s="30"/>
      <c r="AG31" s="30"/>
      <c r="AH31" s="30">
        <v>99</v>
      </c>
      <c r="AI31" s="30">
        <v>417546</v>
      </c>
      <c r="AJ31" s="30">
        <v>582</v>
      </c>
      <c r="AK31" s="30">
        <v>913077</v>
      </c>
      <c r="AL31" s="30"/>
      <c r="AM31" s="30"/>
      <c r="AN31" s="51">
        <f t="shared" si="1"/>
        <v>2263353</v>
      </c>
      <c r="AO31" s="38">
        <v>43</v>
      </c>
      <c r="AP31" s="31"/>
      <c r="AQ31" s="39">
        <v>1920329</v>
      </c>
      <c r="AR31" s="38">
        <v>16</v>
      </c>
      <c r="AS31" s="31"/>
      <c r="AT31" s="39">
        <v>434341</v>
      </c>
      <c r="AU31" s="38"/>
      <c r="AV31" s="31"/>
      <c r="AW31" s="31"/>
      <c r="AX31" s="31"/>
      <c r="AY31" s="31"/>
      <c r="AZ31" s="39"/>
      <c r="BA31" s="34"/>
      <c r="BB31" s="39"/>
      <c r="BC31" s="114">
        <f t="shared" si="0"/>
        <v>4618023</v>
      </c>
      <c r="BD31" s="5"/>
    </row>
    <row r="32" spans="1:56" s="1" customFormat="1" ht="31.5" x14ac:dyDescent="0.25">
      <c r="A32" s="198"/>
      <c r="B32" s="198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f t="shared" si="1"/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1">
        <f t="shared" si="0"/>
        <v>0</v>
      </c>
      <c r="BD32" s="5"/>
    </row>
    <row r="33" spans="1:56" s="1" customFormat="1" x14ac:dyDescent="0.25">
      <c r="A33" s="198"/>
      <c r="B33" s="198"/>
      <c r="C33" s="21" t="s">
        <v>159</v>
      </c>
      <c r="D33" s="4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f t="shared" si="1"/>
        <v>0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6">
        <f t="shared" si="0"/>
        <v>0</v>
      </c>
      <c r="BD33" s="5"/>
    </row>
    <row r="34" spans="1:56" s="1" customFormat="1" x14ac:dyDescent="0.25">
      <c r="A34" s="198"/>
      <c r="B34" s="198"/>
      <c r="C34" s="21" t="s">
        <v>174</v>
      </c>
      <c r="D34" s="40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f t="shared" si="1"/>
        <v>0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6">
        <f t="shared" si="0"/>
        <v>0</v>
      </c>
      <c r="BD34" s="5"/>
    </row>
    <row r="35" spans="1:56" s="1" customFormat="1" x14ac:dyDescent="0.25">
      <c r="A35" s="198"/>
      <c r="B35" s="198"/>
      <c r="C35" s="21" t="s">
        <v>176</v>
      </c>
      <c r="D35" s="40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f t="shared" si="1"/>
        <v>0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6">
        <f t="shared" si="0"/>
        <v>0</v>
      </c>
      <c r="BD35" s="5"/>
    </row>
    <row r="36" spans="1:56" s="1" customFormat="1" x14ac:dyDescent="0.25">
      <c r="A36" s="198"/>
      <c r="B36" s="198"/>
      <c r="C36" s="21" t="s">
        <v>175</v>
      </c>
      <c r="D36" s="40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f t="shared" si="1"/>
        <v>0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6">
        <f t="shared" si="0"/>
        <v>0</v>
      </c>
      <c r="BD36" s="5"/>
    </row>
    <row r="37" spans="1:56" s="1" customFormat="1" x14ac:dyDescent="0.25">
      <c r="A37" s="198"/>
      <c r="B37" s="198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f t="shared" si="1"/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6">
        <f t="shared" si="0"/>
        <v>0</v>
      </c>
      <c r="BD37" s="5"/>
    </row>
    <row r="38" spans="1:56" s="1" customFormat="1" x14ac:dyDescent="0.25">
      <c r="A38" s="198"/>
      <c r="B38" s="198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v>24</v>
      </c>
      <c r="AM38" s="26">
        <v>40899</v>
      </c>
      <c r="AN38" s="51">
        <f t="shared" si="1"/>
        <v>40899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6">
        <f t="shared" si="0"/>
        <v>40899</v>
      </c>
      <c r="BD38" s="5"/>
    </row>
    <row r="39" spans="1:56" s="1" customFormat="1" x14ac:dyDescent="0.25">
      <c r="A39" s="198"/>
      <c r="B39" s="198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5</v>
      </c>
      <c r="AM39" s="26">
        <v>5421</v>
      </c>
      <c r="AN39" s="51">
        <f t="shared" si="1"/>
        <v>5421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6">
        <f t="shared" si="0"/>
        <v>5421</v>
      </c>
      <c r="BD39" s="5"/>
    </row>
    <row r="40" spans="1:56" s="1" customFormat="1" x14ac:dyDescent="0.25">
      <c r="A40" s="198"/>
      <c r="B40" s="198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51">
        <f t="shared" si="1"/>
        <v>0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6">
        <f t="shared" si="0"/>
        <v>0</v>
      </c>
      <c r="BD40" s="5"/>
    </row>
    <row r="41" spans="1:56" s="1" customFormat="1" ht="16.5" thickBot="1" x14ac:dyDescent="0.3">
      <c r="A41" s="199"/>
      <c r="B41" s="199"/>
      <c r="C41" s="22" t="s">
        <v>136</v>
      </c>
      <c r="D41" s="5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f t="shared" si="1"/>
        <v>0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7">
        <f t="shared" si="0"/>
        <v>0</v>
      </c>
      <c r="BD41" s="5"/>
    </row>
    <row r="42" spans="1:56" s="1" customFormat="1" ht="16.5" thickBot="1" x14ac:dyDescent="0.3">
      <c r="A42" s="134">
        <v>3</v>
      </c>
      <c r="B42" s="145">
        <v>790003</v>
      </c>
      <c r="C42" s="126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f t="shared" si="1"/>
        <v>0</v>
      </c>
      <c r="AO42" s="54"/>
      <c r="AP42" s="55"/>
      <c r="AQ42" s="56"/>
      <c r="AR42" s="54"/>
      <c r="AS42" s="55"/>
      <c r="AT42" s="56"/>
      <c r="AU42" s="54">
        <v>1983</v>
      </c>
      <c r="AV42" s="55">
        <v>11845</v>
      </c>
      <c r="AW42" s="55">
        <v>3650422</v>
      </c>
      <c r="AX42" s="55">
        <v>39</v>
      </c>
      <c r="AY42" s="55">
        <v>970</v>
      </c>
      <c r="AZ42" s="56">
        <v>298707</v>
      </c>
      <c r="BA42" s="57"/>
      <c r="BB42" s="56"/>
      <c r="BC42" s="119">
        <f t="shared" si="0"/>
        <v>3949129</v>
      </c>
      <c r="BD42" s="5"/>
    </row>
    <row r="43" spans="1:56" s="1" customFormat="1" x14ac:dyDescent="0.25">
      <c r="A43" s="197">
        <v>4</v>
      </c>
      <c r="B43" s="197">
        <v>790004</v>
      </c>
      <c r="C43" s="85" t="s">
        <v>13</v>
      </c>
      <c r="D43" s="71">
        <v>11</v>
      </c>
      <c r="E43" s="30">
        <v>6836</v>
      </c>
      <c r="F43" s="30">
        <v>1</v>
      </c>
      <c r="G43" s="30">
        <v>1284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v>20</v>
      </c>
      <c r="AK43" s="30">
        <v>28525</v>
      </c>
      <c r="AL43" s="30"/>
      <c r="AM43" s="30"/>
      <c r="AN43" s="48">
        <f t="shared" si="1"/>
        <v>36645</v>
      </c>
      <c r="AO43" s="38">
        <v>125</v>
      </c>
      <c r="AP43" s="31"/>
      <c r="AQ43" s="39">
        <v>7762280</v>
      </c>
      <c r="AR43" s="38">
        <v>3</v>
      </c>
      <c r="AS43" s="31"/>
      <c r="AT43" s="39">
        <v>307567</v>
      </c>
      <c r="AU43" s="38"/>
      <c r="AV43" s="31"/>
      <c r="AW43" s="31"/>
      <c r="AX43" s="31"/>
      <c r="AY43" s="31"/>
      <c r="AZ43" s="39"/>
      <c r="BA43" s="34"/>
      <c r="BB43" s="39"/>
      <c r="BC43" s="114">
        <f t="shared" si="0"/>
        <v>8106492</v>
      </c>
      <c r="BD43" s="5"/>
    </row>
    <row r="44" spans="1:56" s="1" customFormat="1" x14ac:dyDescent="0.25">
      <c r="A44" s="198"/>
      <c r="B44" s="198"/>
      <c r="C44" s="18" t="s">
        <v>88</v>
      </c>
      <c r="D44" s="4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>
        <v>28</v>
      </c>
      <c r="AM44" s="26">
        <v>78007</v>
      </c>
      <c r="AN44" s="49">
        <f t="shared" si="1"/>
        <v>78007</v>
      </c>
      <c r="AO44" s="42"/>
      <c r="AP44" s="27"/>
      <c r="AQ44" s="43"/>
      <c r="AR44" s="42"/>
      <c r="AS44" s="27"/>
      <c r="AT44" s="43"/>
      <c r="AU44" s="42"/>
      <c r="AV44" s="27"/>
      <c r="AW44" s="27"/>
      <c r="AX44" s="27"/>
      <c r="AY44" s="27"/>
      <c r="AZ44" s="43"/>
      <c r="BA44" s="35"/>
      <c r="BB44" s="43"/>
      <c r="BC44" s="116">
        <f t="shared" si="0"/>
        <v>78007</v>
      </c>
      <c r="BD44" s="5"/>
    </row>
    <row r="45" spans="1:56" s="1" customFormat="1" ht="32.25" thickBot="1" x14ac:dyDescent="0.3">
      <c r="A45" s="199"/>
      <c r="B45" s="199"/>
      <c r="C45" s="140" t="s">
        <v>178</v>
      </c>
      <c r="D45" s="112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45">
        <f t="shared" si="1"/>
        <v>0</v>
      </c>
      <c r="AO45" s="100"/>
      <c r="AP45" s="101"/>
      <c r="AQ45" s="99"/>
      <c r="AR45" s="100"/>
      <c r="AS45" s="101"/>
      <c r="AT45" s="99"/>
      <c r="AU45" s="100"/>
      <c r="AV45" s="101"/>
      <c r="AW45" s="101"/>
      <c r="AX45" s="101"/>
      <c r="AY45" s="101"/>
      <c r="AZ45" s="99"/>
      <c r="BA45" s="102"/>
      <c r="BB45" s="99"/>
      <c r="BC45" s="79">
        <f t="shared" si="0"/>
        <v>0</v>
      </c>
      <c r="BD45" s="5"/>
    </row>
    <row r="46" spans="1:56" s="1" customFormat="1" x14ac:dyDescent="0.25">
      <c r="A46" s="198">
        <v>5</v>
      </c>
      <c r="B46" s="198">
        <v>790005</v>
      </c>
      <c r="C46" s="159" t="s">
        <v>12</v>
      </c>
      <c r="D46" s="73">
        <v>308</v>
      </c>
      <c r="E46" s="28">
        <v>287969</v>
      </c>
      <c r="F46" s="28">
        <v>73</v>
      </c>
      <c r="G46" s="28">
        <v>249678</v>
      </c>
      <c r="H46" s="28">
        <v>5</v>
      </c>
      <c r="I46" s="28">
        <v>3597</v>
      </c>
      <c r="J46" s="28">
        <v>8</v>
      </c>
      <c r="K46" s="28">
        <v>9220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47">
        <f t="shared" si="1"/>
        <v>550464</v>
      </c>
      <c r="AO46" s="46"/>
      <c r="AP46" s="29"/>
      <c r="AQ46" s="47"/>
      <c r="AR46" s="46"/>
      <c r="AS46" s="29"/>
      <c r="AT46" s="47"/>
      <c r="AU46" s="46"/>
      <c r="AV46" s="29"/>
      <c r="AW46" s="29"/>
      <c r="AX46" s="29"/>
      <c r="AY46" s="29"/>
      <c r="AZ46" s="47"/>
      <c r="BA46" s="37"/>
      <c r="BB46" s="47"/>
      <c r="BC46" s="120">
        <f t="shared" si="0"/>
        <v>550464</v>
      </c>
      <c r="BD46" s="5"/>
    </row>
    <row r="47" spans="1:56" s="1" customFormat="1" ht="16.5" thickBot="1" x14ac:dyDescent="0.3">
      <c r="A47" s="199"/>
      <c r="B47" s="199"/>
      <c r="C47" s="22" t="s">
        <v>56</v>
      </c>
      <c r="D47" s="72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>
        <v>388</v>
      </c>
      <c r="AM47" s="59">
        <v>221709</v>
      </c>
      <c r="AN47" s="62">
        <f t="shared" si="1"/>
        <v>221709</v>
      </c>
      <c r="AO47" s="60"/>
      <c r="AP47" s="61"/>
      <c r="AQ47" s="62"/>
      <c r="AR47" s="60"/>
      <c r="AS47" s="61"/>
      <c r="AT47" s="62"/>
      <c r="AU47" s="60"/>
      <c r="AV47" s="61"/>
      <c r="AW47" s="61"/>
      <c r="AX47" s="61"/>
      <c r="AY47" s="61"/>
      <c r="AZ47" s="62"/>
      <c r="BA47" s="63"/>
      <c r="BB47" s="62"/>
      <c r="BC47" s="118">
        <f t="shared" si="0"/>
        <v>221709</v>
      </c>
      <c r="BD47" s="5"/>
    </row>
    <row r="48" spans="1:56" s="1" customFormat="1" x14ac:dyDescent="0.25">
      <c r="A48" s="197">
        <v>6</v>
      </c>
      <c r="B48" s="197">
        <v>790008</v>
      </c>
      <c r="C48" s="17" t="s">
        <v>20</v>
      </c>
      <c r="D48" s="71">
        <v>1867</v>
      </c>
      <c r="E48" s="30">
        <v>1051331</v>
      </c>
      <c r="F48" s="30">
        <v>212</v>
      </c>
      <c r="G48" s="30">
        <v>296684</v>
      </c>
      <c r="H48" s="30">
        <v>168</v>
      </c>
      <c r="I48" s="30">
        <v>123945</v>
      </c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>
        <v>350</v>
      </c>
      <c r="Y48" s="30">
        <v>10</v>
      </c>
      <c r="Z48" s="30"/>
      <c r="AA48" s="30">
        <v>130627</v>
      </c>
      <c r="AB48" s="30">
        <v>4</v>
      </c>
      <c r="AC48" s="30">
        <v>43770</v>
      </c>
      <c r="AD48" s="30"/>
      <c r="AE48" s="30"/>
      <c r="AF48" s="30">
        <v>3</v>
      </c>
      <c r="AG48" s="30">
        <v>6838</v>
      </c>
      <c r="AH48" s="30">
        <v>99</v>
      </c>
      <c r="AI48" s="30">
        <v>320275</v>
      </c>
      <c r="AJ48" s="30">
        <v>53</v>
      </c>
      <c r="AK48" s="30">
        <v>71812</v>
      </c>
      <c r="AL48" s="30"/>
      <c r="AM48" s="30"/>
      <c r="AN48" s="48">
        <f t="shared" si="1"/>
        <v>2045282</v>
      </c>
      <c r="AO48" s="38">
        <v>70</v>
      </c>
      <c r="AP48" s="31"/>
      <c r="AQ48" s="39">
        <v>2978384</v>
      </c>
      <c r="AR48" s="38">
        <v>2</v>
      </c>
      <c r="AS48" s="31"/>
      <c r="AT48" s="39">
        <v>51405</v>
      </c>
      <c r="AU48" s="38">
        <v>425</v>
      </c>
      <c r="AV48" s="31">
        <v>1082</v>
      </c>
      <c r="AW48" s="31">
        <v>316593</v>
      </c>
      <c r="AX48" s="31"/>
      <c r="AY48" s="31"/>
      <c r="AZ48" s="39"/>
      <c r="BA48" s="34"/>
      <c r="BB48" s="39"/>
      <c r="BC48" s="114">
        <f t="shared" si="0"/>
        <v>5391664</v>
      </c>
      <c r="BD48" s="5"/>
    </row>
    <row r="49" spans="1:56" s="1" customFormat="1" ht="31.5" x14ac:dyDescent="0.25">
      <c r="A49" s="198"/>
      <c r="B49" s="198"/>
      <c r="C49" s="18" t="s">
        <v>166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f t="shared" si="1"/>
        <v>0</v>
      </c>
      <c r="AO49" s="40"/>
      <c r="AP49" s="27"/>
      <c r="AQ49" s="41"/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15">
        <f t="shared" si="0"/>
        <v>0</v>
      </c>
      <c r="BD49" s="5"/>
    </row>
    <row r="50" spans="1:56" s="1" customFormat="1" x14ac:dyDescent="0.25">
      <c r="A50" s="198"/>
      <c r="B50" s="198"/>
      <c r="C50" s="19" t="s">
        <v>167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f t="shared" si="1"/>
        <v>0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1">
        <f t="shared" si="0"/>
        <v>0</v>
      </c>
      <c r="BD50" s="5"/>
    </row>
    <row r="51" spans="1:56" s="1" customFormat="1" x14ac:dyDescent="0.25">
      <c r="A51" s="198"/>
      <c r="B51" s="198"/>
      <c r="C51" s="21" t="s">
        <v>174</v>
      </c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f t="shared" si="1"/>
        <v>0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0">
        <f t="shared" si="0"/>
        <v>0</v>
      </c>
      <c r="BD51" s="5"/>
    </row>
    <row r="52" spans="1:56" s="1" customFormat="1" x14ac:dyDescent="0.25">
      <c r="A52" s="198"/>
      <c r="B52" s="198"/>
      <c r="C52" s="21" t="s">
        <v>176</v>
      </c>
      <c r="D52" s="40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f t="shared" si="1"/>
        <v>0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0">
        <f t="shared" si="0"/>
        <v>0</v>
      </c>
      <c r="BD52" s="5"/>
    </row>
    <row r="53" spans="1:56" s="1" customFormat="1" x14ac:dyDescent="0.25">
      <c r="A53" s="198"/>
      <c r="B53" s="198"/>
      <c r="C53" s="21" t="s">
        <v>175</v>
      </c>
      <c r="D53" s="40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f t="shared" si="1"/>
        <v>0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20">
        <f t="shared" si="0"/>
        <v>0</v>
      </c>
      <c r="BD53" s="5"/>
    </row>
    <row r="54" spans="1:56" s="1" customFormat="1" x14ac:dyDescent="0.25">
      <c r="A54" s="198"/>
      <c r="B54" s="198"/>
      <c r="C54" s="19" t="s">
        <v>60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v>18</v>
      </c>
      <c r="AM54" s="26">
        <v>1617</v>
      </c>
      <c r="AN54" s="49">
        <f t="shared" si="1"/>
        <v>1617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6">
        <f t="shared" si="0"/>
        <v>1617</v>
      </c>
      <c r="BD54" s="5"/>
    </row>
    <row r="55" spans="1:56" s="1" customFormat="1" x14ac:dyDescent="0.25">
      <c r="A55" s="198"/>
      <c r="B55" s="198"/>
      <c r="C55" s="18" t="s">
        <v>73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6</v>
      </c>
      <c r="AM55" s="26">
        <v>5618</v>
      </c>
      <c r="AN55" s="49">
        <f t="shared" si="1"/>
        <v>5618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6">
        <f t="shared" si="0"/>
        <v>5618</v>
      </c>
      <c r="BD55" s="5"/>
    </row>
    <row r="56" spans="1:56" s="1" customFormat="1" x14ac:dyDescent="0.25">
      <c r="A56" s="198"/>
      <c r="B56" s="198"/>
      <c r="C56" s="18" t="s">
        <v>84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49">
        <f t="shared" si="1"/>
        <v>0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6">
        <f t="shared" si="0"/>
        <v>0</v>
      </c>
      <c r="BD56" s="5"/>
    </row>
    <row r="57" spans="1:56" s="1" customFormat="1" ht="47.25" x14ac:dyDescent="0.25">
      <c r="A57" s="198"/>
      <c r="B57" s="198"/>
      <c r="C57" s="21" t="s">
        <v>179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49">
        <f t="shared" si="1"/>
        <v>0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6">
        <f t="shared" si="0"/>
        <v>0</v>
      </c>
      <c r="BD57" s="5"/>
    </row>
    <row r="58" spans="1:56" s="1" customFormat="1" ht="16.5" thickBot="1" x14ac:dyDescent="0.3">
      <c r="A58" s="199"/>
      <c r="B58" s="199"/>
      <c r="C58" s="22" t="s">
        <v>136</v>
      </c>
      <c r="D58" s="5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50">
        <f t="shared" si="1"/>
        <v>0</v>
      </c>
      <c r="AO58" s="44"/>
      <c r="AP58" s="33"/>
      <c r="AQ58" s="45"/>
      <c r="AR58" s="44"/>
      <c r="AS58" s="33"/>
      <c r="AT58" s="45"/>
      <c r="AU58" s="44"/>
      <c r="AV58" s="33"/>
      <c r="AW58" s="33"/>
      <c r="AX58" s="33"/>
      <c r="AY58" s="33"/>
      <c r="AZ58" s="45"/>
      <c r="BA58" s="36"/>
      <c r="BB58" s="45"/>
      <c r="BC58" s="117">
        <f t="shared" si="0"/>
        <v>0</v>
      </c>
      <c r="BD58" s="5"/>
    </row>
    <row r="59" spans="1:56" s="1" customFormat="1" x14ac:dyDescent="0.25">
      <c r="A59" s="197">
        <v>7</v>
      </c>
      <c r="B59" s="197">
        <v>790009</v>
      </c>
      <c r="C59" s="86" t="s">
        <v>21</v>
      </c>
      <c r="D59" s="71">
        <v>472</v>
      </c>
      <c r="E59" s="30">
        <v>256656</v>
      </c>
      <c r="F59" s="30">
        <v>75</v>
      </c>
      <c r="G59" s="30">
        <v>102632</v>
      </c>
      <c r="H59" s="30">
        <v>23</v>
      </c>
      <c r="I59" s="30">
        <v>6645</v>
      </c>
      <c r="J59" s="30">
        <v>4</v>
      </c>
      <c r="K59" s="30">
        <v>3821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>
        <v>180</v>
      </c>
      <c r="Y59" s="30">
        <v>47</v>
      </c>
      <c r="Z59" s="30"/>
      <c r="AA59" s="30">
        <v>117899</v>
      </c>
      <c r="AB59" s="30">
        <v>22</v>
      </c>
      <c r="AC59" s="30">
        <v>79324</v>
      </c>
      <c r="AD59" s="30"/>
      <c r="AE59" s="30"/>
      <c r="AF59" s="30">
        <v>5</v>
      </c>
      <c r="AG59" s="30">
        <v>8536</v>
      </c>
      <c r="AH59" s="30">
        <v>56</v>
      </c>
      <c r="AI59" s="30">
        <v>172246</v>
      </c>
      <c r="AJ59" s="30">
        <v>25</v>
      </c>
      <c r="AK59" s="30">
        <v>33874</v>
      </c>
      <c r="AL59" s="30"/>
      <c r="AM59" s="30"/>
      <c r="AN59" s="48">
        <f t="shared" si="1"/>
        <v>781633</v>
      </c>
      <c r="AO59" s="38">
        <v>67</v>
      </c>
      <c r="AP59" s="31"/>
      <c r="AQ59" s="39">
        <v>2308343</v>
      </c>
      <c r="AR59" s="38"/>
      <c r="AS59" s="31"/>
      <c r="AT59" s="39"/>
      <c r="AU59" s="38">
        <v>59</v>
      </c>
      <c r="AV59" s="31">
        <v>276</v>
      </c>
      <c r="AW59" s="31">
        <v>80679</v>
      </c>
      <c r="AX59" s="31"/>
      <c r="AY59" s="31"/>
      <c r="AZ59" s="39"/>
      <c r="BA59" s="34"/>
      <c r="BB59" s="39"/>
      <c r="BC59" s="114">
        <f t="shared" si="0"/>
        <v>3170655</v>
      </c>
      <c r="BD59" s="5"/>
    </row>
    <row r="60" spans="1:56" s="1" customFormat="1" ht="31.5" x14ac:dyDescent="0.25">
      <c r="A60" s="198"/>
      <c r="B60" s="198"/>
      <c r="C60" s="18" t="s">
        <v>166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f t="shared" si="1"/>
        <v>0</v>
      </c>
      <c r="AO60" s="40"/>
      <c r="AP60" s="27"/>
      <c r="AQ60" s="41"/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1">
        <f t="shared" si="0"/>
        <v>0</v>
      </c>
      <c r="BD60" s="5"/>
    </row>
    <row r="61" spans="1:56" s="1" customFormat="1" x14ac:dyDescent="0.25">
      <c r="A61" s="198"/>
      <c r="B61" s="198"/>
      <c r="C61" s="19" t="s">
        <v>167</v>
      </c>
      <c r="D61" s="40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f t="shared" si="1"/>
        <v>0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1">
        <f t="shared" si="0"/>
        <v>0</v>
      </c>
      <c r="BD61" s="5"/>
    </row>
    <row r="62" spans="1:56" s="1" customFormat="1" x14ac:dyDescent="0.25">
      <c r="A62" s="198"/>
      <c r="B62" s="198"/>
      <c r="C62" s="21" t="s">
        <v>174</v>
      </c>
      <c r="D62" s="40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f t="shared" si="1"/>
        <v>0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0">
        <f t="shared" si="0"/>
        <v>0</v>
      </c>
      <c r="BD62" s="5"/>
    </row>
    <row r="63" spans="1:56" s="1" customFormat="1" x14ac:dyDescent="0.25">
      <c r="A63" s="198"/>
      <c r="B63" s="198"/>
      <c r="C63" s="21" t="s">
        <v>176</v>
      </c>
      <c r="D63" s="40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f t="shared" si="1"/>
        <v>0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0">
        <f t="shared" si="0"/>
        <v>0</v>
      </c>
      <c r="BD63" s="5"/>
    </row>
    <row r="64" spans="1:56" s="1" customFormat="1" x14ac:dyDescent="0.25">
      <c r="A64" s="198"/>
      <c r="B64" s="198"/>
      <c r="C64" s="21" t="s">
        <v>175</v>
      </c>
      <c r="D64" s="40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f t="shared" si="1"/>
        <v>0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20">
        <f t="shared" si="0"/>
        <v>0</v>
      </c>
      <c r="BD64" s="5"/>
    </row>
    <row r="65" spans="1:56" s="1" customFormat="1" x14ac:dyDescent="0.25">
      <c r="A65" s="198"/>
      <c r="B65" s="198"/>
      <c r="C65" s="19" t="s">
        <v>60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v>76</v>
      </c>
      <c r="AM65" s="26">
        <v>7904</v>
      </c>
      <c r="AN65" s="49">
        <f t="shared" si="1"/>
        <v>7904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6">
        <f t="shared" si="0"/>
        <v>7904</v>
      </c>
      <c r="BD65" s="5"/>
    </row>
    <row r="66" spans="1:56" s="1" customFormat="1" x14ac:dyDescent="0.25">
      <c r="A66" s="198"/>
      <c r="B66" s="198"/>
      <c r="C66" s="18" t="s">
        <v>72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9">
        <f t="shared" si="1"/>
        <v>0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6">
        <f t="shared" si="0"/>
        <v>0</v>
      </c>
      <c r="BD66" s="5"/>
    </row>
    <row r="67" spans="1:56" s="1" customFormat="1" x14ac:dyDescent="0.25">
      <c r="A67" s="198"/>
      <c r="B67" s="198"/>
      <c r="C67" s="18" t="s">
        <v>161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49">
        <f t="shared" si="1"/>
        <v>0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6">
        <f t="shared" si="0"/>
        <v>0</v>
      </c>
      <c r="BD67" s="5"/>
    </row>
    <row r="68" spans="1:56" s="1" customFormat="1" x14ac:dyDescent="0.25">
      <c r="A68" s="198"/>
      <c r="B68" s="198"/>
      <c r="C68" s="19" t="s">
        <v>56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4</v>
      </c>
      <c r="AM68" s="26">
        <v>3735</v>
      </c>
      <c r="AN68" s="49">
        <f t="shared" si="1"/>
        <v>3735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6">
        <f t="shared" si="0"/>
        <v>3735</v>
      </c>
      <c r="BD68" s="5"/>
    </row>
    <row r="69" spans="1:56" s="1" customFormat="1" ht="47.25" x14ac:dyDescent="0.25">
      <c r="A69" s="198"/>
      <c r="B69" s="198"/>
      <c r="C69" s="21" t="s">
        <v>179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49">
        <f t="shared" si="1"/>
        <v>0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6">
        <f t="shared" si="0"/>
        <v>0</v>
      </c>
      <c r="BD69" s="5"/>
    </row>
    <row r="70" spans="1:56" s="1" customFormat="1" ht="16.5" thickBot="1" x14ac:dyDescent="0.3">
      <c r="A70" s="199"/>
      <c r="B70" s="199"/>
      <c r="C70" s="21" t="s">
        <v>136</v>
      </c>
      <c r="D70" s="5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50">
        <f t="shared" si="1"/>
        <v>0</v>
      </c>
      <c r="AO70" s="44"/>
      <c r="AP70" s="33"/>
      <c r="AQ70" s="45"/>
      <c r="AR70" s="44"/>
      <c r="AS70" s="33"/>
      <c r="AT70" s="45"/>
      <c r="AU70" s="44"/>
      <c r="AV70" s="33"/>
      <c r="AW70" s="33"/>
      <c r="AX70" s="33"/>
      <c r="AY70" s="33"/>
      <c r="AZ70" s="45"/>
      <c r="BA70" s="36"/>
      <c r="BB70" s="45"/>
      <c r="BC70" s="117">
        <f t="shared" si="0"/>
        <v>0</v>
      </c>
      <c r="BD70" s="5"/>
    </row>
    <row r="71" spans="1:56" s="1" customFormat="1" x14ac:dyDescent="0.25">
      <c r="A71" s="197">
        <v>8</v>
      </c>
      <c r="B71" s="197">
        <v>790010</v>
      </c>
      <c r="C71" s="17" t="s">
        <v>17</v>
      </c>
      <c r="D71" s="71">
        <v>497</v>
      </c>
      <c r="E71" s="30">
        <v>338811</v>
      </c>
      <c r="F71" s="30">
        <v>212</v>
      </c>
      <c r="G71" s="30">
        <v>271847</v>
      </c>
      <c r="H71" s="30">
        <v>7</v>
      </c>
      <c r="I71" s="30">
        <v>2624</v>
      </c>
      <c r="J71" s="30">
        <v>4</v>
      </c>
      <c r="K71" s="30">
        <v>8759</v>
      </c>
      <c r="L71" s="30"/>
      <c r="M71" s="30"/>
      <c r="N71" s="30"/>
      <c r="O71" s="30"/>
      <c r="P71" s="30"/>
      <c r="Q71" s="30"/>
      <c r="R71" s="30">
        <v>2</v>
      </c>
      <c r="S71" s="30">
        <v>8745</v>
      </c>
      <c r="T71" s="30"/>
      <c r="U71" s="30"/>
      <c r="V71" s="30"/>
      <c r="W71" s="30"/>
      <c r="X71" s="30">
        <v>107</v>
      </c>
      <c r="Y71" s="30">
        <v>19</v>
      </c>
      <c r="Z71" s="30">
        <v>8</v>
      </c>
      <c r="AA71" s="30">
        <v>96268</v>
      </c>
      <c r="AB71" s="30">
        <v>17</v>
      </c>
      <c r="AC71" s="30">
        <v>68397</v>
      </c>
      <c r="AD71" s="30"/>
      <c r="AE71" s="30"/>
      <c r="AF71" s="30">
        <v>41</v>
      </c>
      <c r="AG71" s="30">
        <v>11777</v>
      </c>
      <c r="AH71" s="30">
        <v>59</v>
      </c>
      <c r="AI71" s="30">
        <v>181885</v>
      </c>
      <c r="AJ71" s="30">
        <v>203</v>
      </c>
      <c r="AK71" s="30">
        <v>275051</v>
      </c>
      <c r="AL71" s="30"/>
      <c r="AM71" s="30"/>
      <c r="AN71" s="48">
        <f t="shared" si="1"/>
        <v>1264164</v>
      </c>
      <c r="AO71" s="38">
        <v>19</v>
      </c>
      <c r="AP71" s="31"/>
      <c r="AQ71" s="39">
        <v>615276</v>
      </c>
      <c r="AR71" s="38">
        <v>2</v>
      </c>
      <c r="AS71" s="31"/>
      <c r="AT71" s="39">
        <v>34534</v>
      </c>
      <c r="AU71" s="38">
        <v>90</v>
      </c>
      <c r="AV71" s="31">
        <v>310</v>
      </c>
      <c r="AW71" s="31">
        <v>90604</v>
      </c>
      <c r="AX71" s="31"/>
      <c r="AY71" s="31"/>
      <c r="AZ71" s="39"/>
      <c r="BA71" s="34"/>
      <c r="BB71" s="39"/>
      <c r="BC71" s="114">
        <f t="shared" si="0"/>
        <v>2004578</v>
      </c>
      <c r="BD71" s="5"/>
    </row>
    <row r="72" spans="1:56" s="1" customFormat="1" ht="31.5" x14ac:dyDescent="0.25">
      <c r="A72" s="198"/>
      <c r="B72" s="198"/>
      <c r="C72" s="18" t="s">
        <v>166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f t="shared" ref="AN72:AN118" si="2">E72+G72+M72+O72+Q72+S72+AA72+AC72+AE72+AG72+AI72+AK72+AM72+I72+K72+U72+W72</f>
        <v>0</v>
      </c>
      <c r="AO72" s="40"/>
      <c r="AP72" s="27"/>
      <c r="AQ72" s="41"/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15">
        <f t="shared" si="0"/>
        <v>0</v>
      </c>
      <c r="BD72" s="5"/>
    </row>
    <row r="73" spans="1:56" s="1" customFormat="1" x14ac:dyDescent="0.25">
      <c r="A73" s="198"/>
      <c r="B73" s="198"/>
      <c r="C73" s="19" t="s">
        <v>167</v>
      </c>
      <c r="D73" s="40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f t="shared" si="2"/>
        <v>0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1">
        <f t="shared" si="0"/>
        <v>0</v>
      </c>
      <c r="BD73" s="5"/>
    </row>
    <row r="74" spans="1:56" s="1" customFormat="1" x14ac:dyDescent="0.25">
      <c r="A74" s="198"/>
      <c r="B74" s="198"/>
      <c r="C74" s="21" t="s">
        <v>174</v>
      </c>
      <c r="D74" s="40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f t="shared" si="2"/>
        <v>0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20">
        <f t="shared" si="0"/>
        <v>0</v>
      </c>
      <c r="BD74" s="5"/>
    </row>
    <row r="75" spans="1:56" s="1" customFormat="1" x14ac:dyDescent="0.25">
      <c r="A75" s="198"/>
      <c r="B75" s="198"/>
      <c r="C75" s="21" t="s">
        <v>176</v>
      </c>
      <c r="D75" s="40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f t="shared" si="2"/>
        <v>0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20">
        <f t="shared" si="0"/>
        <v>0</v>
      </c>
      <c r="BD75" s="5"/>
    </row>
    <row r="76" spans="1:56" s="1" customFormat="1" x14ac:dyDescent="0.25">
      <c r="A76" s="198"/>
      <c r="B76" s="198"/>
      <c r="C76" s="21" t="s">
        <v>175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f t="shared" si="2"/>
        <v>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0">
        <f t="shared" si="0"/>
        <v>0</v>
      </c>
      <c r="BD76" s="5"/>
    </row>
    <row r="77" spans="1:56" s="1" customFormat="1" x14ac:dyDescent="0.25">
      <c r="A77" s="198"/>
      <c r="B77" s="198"/>
      <c r="C77" s="19" t="s">
        <v>60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v>31</v>
      </c>
      <c r="AM77" s="26">
        <v>5163</v>
      </c>
      <c r="AN77" s="49">
        <f t="shared" si="2"/>
        <v>5163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6">
        <f t="shared" si="0"/>
        <v>5163</v>
      </c>
      <c r="BD77" s="5"/>
    </row>
    <row r="78" spans="1:56" s="1" customFormat="1" x14ac:dyDescent="0.25">
      <c r="A78" s="198"/>
      <c r="B78" s="198"/>
      <c r="C78" s="18" t="s">
        <v>72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v>4</v>
      </c>
      <c r="AM78" s="26">
        <v>4264</v>
      </c>
      <c r="AN78" s="49">
        <f t="shared" si="2"/>
        <v>4264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6">
        <f t="shared" si="0"/>
        <v>4264</v>
      </c>
      <c r="BD78" s="5"/>
    </row>
    <row r="79" spans="1:56" s="1" customFormat="1" x14ac:dyDescent="0.25">
      <c r="A79" s="198"/>
      <c r="B79" s="198"/>
      <c r="C79" s="18" t="s">
        <v>73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>
        <v>17</v>
      </c>
      <c r="AM79" s="26">
        <v>22579</v>
      </c>
      <c r="AN79" s="49">
        <f t="shared" si="2"/>
        <v>22579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6">
        <f t="shared" si="0"/>
        <v>22579</v>
      </c>
      <c r="BD79" s="5"/>
    </row>
    <row r="80" spans="1:56" s="1" customFormat="1" x14ac:dyDescent="0.25">
      <c r="A80" s="198"/>
      <c r="B80" s="198"/>
      <c r="C80" s="18" t="s">
        <v>56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49">
        <f t="shared" si="2"/>
        <v>0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6">
        <f t="shared" si="0"/>
        <v>0</v>
      </c>
      <c r="BD80" s="5"/>
    </row>
    <row r="81" spans="1:56" s="1" customFormat="1" ht="47.25" x14ac:dyDescent="0.25">
      <c r="A81" s="198"/>
      <c r="B81" s="198"/>
      <c r="C81" s="21" t="s">
        <v>179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49">
        <f t="shared" si="2"/>
        <v>0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6">
        <f t="shared" si="0"/>
        <v>0</v>
      </c>
      <c r="BD81" s="5"/>
    </row>
    <row r="82" spans="1:56" s="1" customFormat="1" ht="16.5" thickBot="1" x14ac:dyDescent="0.3">
      <c r="A82" s="199"/>
      <c r="B82" s="199"/>
      <c r="C82" s="22" t="s">
        <v>136</v>
      </c>
      <c r="D82" s="5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50">
        <f t="shared" si="2"/>
        <v>0</v>
      </c>
      <c r="AO82" s="44"/>
      <c r="AP82" s="33"/>
      <c r="AQ82" s="45"/>
      <c r="AR82" s="44"/>
      <c r="AS82" s="33"/>
      <c r="AT82" s="45"/>
      <c r="AU82" s="44"/>
      <c r="AV82" s="33"/>
      <c r="AW82" s="33"/>
      <c r="AX82" s="33"/>
      <c r="AY82" s="33"/>
      <c r="AZ82" s="45"/>
      <c r="BA82" s="36"/>
      <c r="BB82" s="45"/>
      <c r="BC82" s="117">
        <f t="shared" si="0"/>
        <v>0</v>
      </c>
      <c r="BD82" s="5"/>
    </row>
    <row r="83" spans="1:56" s="1" customFormat="1" x14ac:dyDescent="0.25">
      <c r="A83" s="197">
        <v>9</v>
      </c>
      <c r="B83" s="197">
        <v>790011</v>
      </c>
      <c r="C83" s="86" t="s">
        <v>18</v>
      </c>
      <c r="D83" s="71">
        <v>12694</v>
      </c>
      <c r="E83" s="30">
        <v>6600486</v>
      </c>
      <c r="F83" s="30">
        <v>2480</v>
      </c>
      <c r="G83" s="30">
        <v>3455225</v>
      </c>
      <c r="H83" s="30">
        <v>1010</v>
      </c>
      <c r="I83" s="30">
        <v>292733</v>
      </c>
      <c r="J83" s="30">
        <v>3</v>
      </c>
      <c r="K83" s="30">
        <v>2866</v>
      </c>
      <c r="L83" s="30">
        <v>8</v>
      </c>
      <c r="M83" s="30">
        <v>16607</v>
      </c>
      <c r="N83" s="30"/>
      <c r="O83" s="30"/>
      <c r="P83" s="30">
        <v>36</v>
      </c>
      <c r="Q83" s="30">
        <v>68365</v>
      </c>
      <c r="R83" s="30">
        <v>66</v>
      </c>
      <c r="S83" s="30">
        <v>288560</v>
      </c>
      <c r="T83" s="30">
        <v>18</v>
      </c>
      <c r="U83" s="30">
        <v>35746</v>
      </c>
      <c r="V83" s="30">
        <v>46</v>
      </c>
      <c r="W83" s="30">
        <v>85741</v>
      </c>
      <c r="X83" s="30">
        <v>1914</v>
      </c>
      <c r="Y83" s="30">
        <v>470</v>
      </c>
      <c r="Z83" s="30">
        <v>37</v>
      </c>
      <c r="AA83" s="30">
        <v>1405045</v>
      </c>
      <c r="AB83" s="30">
        <v>446</v>
      </c>
      <c r="AC83" s="30">
        <v>2095486</v>
      </c>
      <c r="AD83" s="30">
        <v>176</v>
      </c>
      <c r="AE83" s="30">
        <v>296383</v>
      </c>
      <c r="AF83" s="30">
        <v>243</v>
      </c>
      <c r="AG83" s="30">
        <v>167218</v>
      </c>
      <c r="AH83" s="30">
        <v>1348</v>
      </c>
      <c r="AI83" s="30">
        <v>3799860</v>
      </c>
      <c r="AJ83" s="30">
        <v>1718</v>
      </c>
      <c r="AK83" s="30">
        <v>2327770</v>
      </c>
      <c r="AL83" s="30"/>
      <c r="AM83" s="30"/>
      <c r="AN83" s="48">
        <f t="shared" si="2"/>
        <v>20938091</v>
      </c>
      <c r="AO83" s="38">
        <v>221</v>
      </c>
      <c r="AP83" s="31"/>
      <c r="AQ83" s="39">
        <v>8826946</v>
      </c>
      <c r="AR83" s="38">
        <v>58</v>
      </c>
      <c r="AS83" s="31"/>
      <c r="AT83" s="39">
        <v>1275695</v>
      </c>
      <c r="AU83" s="38">
        <v>2346</v>
      </c>
      <c r="AV83" s="31">
        <v>7638</v>
      </c>
      <c r="AW83" s="31">
        <v>2236223</v>
      </c>
      <c r="AX83" s="31"/>
      <c r="AY83" s="31"/>
      <c r="AZ83" s="39"/>
      <c r="BA83" s="34"/>
      <c r="BB83" s="39"/>
      <c r="BC83" s="114">
        <f t="shared" si="0"/>
        <v>33276955</v>
      </c>
      <c r="BD83" s="5"/>
    </row>
    <row r="84" spans="1:56" s="1" customFormat="1" ht="31.5" x14ac:dyDescent="0.25">
      <c r="A84" s="198"/>
      <c r="B84" s="198"/>
      <c r="C84" s="18" t="s">
        <v>166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49">
        <f t="shared" si="2"/>
        <v>0</v>
      </c>
      <c r="AO84" s="40"/>
      <c r="AP84" s="26"/>
      <c r="AQ84" s="41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21">
        <f t="shared" si="0"/>
        <v>0</v>
      </c>
      <c r="BD84" s="5"/>
    </row>
    <row r="85" spans="1:56" s="1" customFormat="1" x14ac:dyDescent="0.25">
      <c r="A85" s="198"/>
      <c r="B85" s="198"/>
      <c r="C85" s="19" t="s">
        <v>167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49">
        <f t="shared" si="2"/>
        <v>0</v>
      </c>
      <c r="AO85" s="40"/>
      <c r="AP85" s="26"/>
      <c r="AQ85" s="41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21">
        <f t="shared" si="0"/>
        <v>0</v>
      </c>
      <c r="BD85" s="5"/>
    </row>
    <row r="86" spans="1:56" s="1" customFormat="1" x14ac:dyDescent="0.25">
      <c r="A86" s="198"/>
      <c r="B86" s="198"/>
      <c r="C86" s="21" t="s">
        <v>174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f t="shared" si="2"/>
        <v>0</v>
      </c>
      <c r="AO86" s="40"/>
      <c r="AP86" s="26"/>
      <c r="AQ86" s="41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6">
        <f t="shared" si="0"/>
        <v>0</v>
      </c>
      <c r="BD86" s="5"/>
    </row>
    <row r="87" spans="1:56" s="1" customFormat="1" x14ac:dyDescent="0.25">
      <c r="A87" s="198"/>
      <c r="B87" s="198"/>
      <c r="C87" s="21" t="s">
        <v>176</v>
      </c>
      <c r="D87" s="40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f t="shared" si="2"/>
        <v>0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16">
        <f t="shared" si="0"/>
        <v>0</v>
      </c>
      <c r="BD87" s="5"/>
    </row>
    <row r="88" spans="1:56" s="1" customFormat="1" x14ac:dyDescent="0.25">
      <c r="A88" s="198"/>
      <c r="B88" s="198"/>
      <c r="C88" s="21" t="s">
        <v>175</v>
      </c>
      <c r="D88" s="40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49">
        <f t="shared" si="2"/>
        <v>0</v>
      </c>
      <c r="AO88" s="40"/>
      <c r="AP88" s="26"/>
      <c r="AQ88" s="41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6">
        <f t="shared" si="0"/>
        <v>0</v>
      </c>
      <c r="BD88" s="5"/>
    </row>
    <row r="89" spans="1:56" s="1" customFormat="1" x14ac:dyDescent="0.25">
      <c r="A89" s="198"/>
      <c r="B89" s="198"/>
      <c r="C89" s="18" t="s">
        <v>85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>
        <v>396</v>
      </c>
      <c r="AM89" s="26">
        <v>50467</v>
      </c>
      <c r="AN89" s="49">
        <f t="shared" si="2"/>
        <v>50467</v>
      </c>
      <c r="AO89" s="42"/>
      <c r="AP89" s="27"/>
      <c r="AQ89" s="43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6">
        <f t="shared" si="0"/>
        <v>50467</v>
      </c>
      <c r="BD89" s="5"/>
    </row>
    <row r="90" spans="1:56" s="1" customFormat="1" x14ac:dyDescent="0.25">
      <c r="A90" s="198"/>
      <c r="B90" s="198"/>
      <c r="C90" s="19" t="s">
        <v>60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>
        <v>1048</v>
      </c>
      <c r="AM90" s="26">
        <v>98054</v>
      </c>
      <c r="AN90" s="49">
        <f t="shared" si="2"/>
        <v>98054</v>
      </c>
      <c r="AO90" s="42"/>
      <c r="AP90" s="27"/>
      <c r="AQ90" s="43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6">
        <f t="shared" si="0"/>
        <v>98054</v>
      </c>
      <c r="BD90" s="5"/>
    </row>
    <row r="91" spans="1:56" s="1" customFormat="1" x14ac:dyDescent="0.25">
      <c r="A91" s="198"/>
      <c r="B91" s="198"/>
      <c r="C91" s="18" t="s">
        <v>72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v>142</v>
      </c>
      <c r="AM91" s="26">
        <v>182501</v>
      </c>
      <c r="AN91" s="49">
        <f t="shared" si="2"/>
        <v>182501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6">
        <f t="shared" si="0"/>
        <v>182501</v>
      </c>
      <c r="BD91" s="5"/>
    </row>
    <row r="92" spans="1:56" s="1" customFormat="1" x14ac:dyDescent="0.25">
      <c r="A92" s="198"/>
      <c r="B92" s="198"/>
      <c r="C92" s="18" t="s">
        <v>161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49">
        <f t="shared" si="2"/>
        <v>0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6">
        <f t="shared" si="0"/>
        <v>0</v>
      </c>
      <c r="BD92" s="5"/>
    </row>
    <row r="93" spans="1:56" s="1" customFormat="1" x14ac:dyDescent="0.25">
      <c r="A93" s="198"/>
      <c r="B93" s="198"/>
      <c r="C93" s="18" t="s">
        <v>73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53</v>
      </c>
      <c r="AM93" s="26">
        <v>49626</v>
      </c>
      <c r="AN93" s="49">
        <f t="shared" si="2"/>
        <v>49626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6">
        <f t="shared" si="0"/>
        <v>49626</v>
      </c>
      <c r="BD93" s="5"/>
    </row>
    <row r="94" spans="1:56" s="1" customFormat="1" x14ac:dyDescent="0.25">
      <c r="A94" s="198"/>
      <c r="B94" s="198"/>
      <c r="C94" s="18" t="s">
        <v>56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10</v>
      </c>
      <c r="AM94" s="26">
        <v>6471</v>
      </c>
      <c r="AN94" s="49">
        <f t="shared" si="2"/>
        <v>6471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6">
        <f t="shared" si="0"/>
        <v>6471</v>
      </c>
      <c r="BD94" s="5"/>
    </row>
    <row r="95" spans="1:56" s="1" customFormat="1" x14ac:dyDescent="0.25">
      <c r="A95" s="198"/>
      <c r="B95" s="198"/>
      <c r="C95" s="18" t="s">
        <v>107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7</v>
      </c>
      <c r="AM95" s="26">
        <v>17616</v>
      </c>
      <c r="AN95" s="49">
        <f t="shared" si="2"/>
        <v>17616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6">
        <f t="shared" si="0"/>
        <v>17616</v>
      </c>
      <c r="BD95" s="5"/>
    </row>
    <row r="96" spans="1:56" s="1" customFormat="1" x14ac:dyDescent="0.25">
      <c r="A96" s="198"/>
      <c r="B96" s="198"/>
      <c r="C96" s="18" t="s">
        <v>108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21</v>
      </c>
      <c r="AM96" s="26">
        <v>26424</v>
      </c>
      <c r="AN96" s="49">
        <f t="shared" si="2"/>
        <v>26424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6">
        <f t="shared" si="0"/>
        <v>26424</v>
      </c>
      <c r="BD96" s="5"/>
    </row>
    <row r="97" spans="1:56" s="1" customFormat="1" x14ac:dyDescent="0.25">
      <c r="A97" s="198"/>
      <c r="B97" s="198"/>
      <c r="C97" s="21" t="s">
        <v>159</v>
      </c>
      <c r="D97" s="40">
        <v>56</v>
      </c>
      <c r="E97" s="26">
        <v>32775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49">
        <f t="shared" si="2"/>
        <v>32775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8">
        <f t="shared" si="0"/>
        <v>32775</v>
      </c>
      <c r="BD97" s="5"/>
    </row>
    <row r="98" spans="1:56" s="1" customFormat="1" ht="47.25" x14ac:dyDescent="0.25">
      <c r="A98" s="198"/>
      <c r="B98" s="198"/>
      <c r="C98" s="21" t="s">
        <v>179</v>
      </c>
      <c r="D98" s="72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49">
        <f t="shared" si="2"/>
        <v>0</v>
      </c>
      <c r="AO98" s="60"/>
      <c r="AP98" s="61"/>
      <c r="AQ98" s="62"/>
      <c r="AR98" s="60"/>
      <c r="AS98" s="61"/>
      <c r="AT98" s="62"/>
      <c r="AU98" s="60"/>
      <c r="AV98" s="61"/>
      <c r="AW98" s="61"/>
      <c r="AX98" s="61"/>
      <c r="AY98" s="61"/>
      <c r="AZ98" s="62"/>
      <c r="BA98" s="63"/>
      <c r="BB98" s="62"/>
      <c r="BC98" s="118">
        <f t="shared" si="0"/>
        <v>0</v>
      </c>
      <c r="BD98" s="5"/>
    </row>
    <row r="99" spans="1:56" s="1" customFormat="1" ht="16.5" thickBot="1" x14ac:dyDescent="0.3">
      <c r="A99" s="199"/>
      <c r="B99" s="199"/>
      <c r="C99" s="21" t="s">
        <v>136</v>
      </c>
      <c r="D99" s="5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50">
        <f t="shared" si="2"/>
        <v>0</v>
      </c>
      <c r="AO99" s="44"/>
      <c r="AP99" s="33"/>
      <c r="AQ99" s="45"/>
      <c r="AR99" s="44"/>
      <c r="AS99" s="33"/>
      <c r="AT99" s="45"/>
      <c r="AU99" s="44"/>
      <c r="AV99" s="33"/>
      <c r="AW99" s="33"/>
      <c r="AX99" s="33"/>
      <c r="AY99" s="33"/>
      <c r="AZ99" s="45"/>
      <c r="BA99" s="36"/>
      <c r="BB99" s="45"/>
      <c r="BC99" s="117">
        <f t="shared" si="0"/>
        <v>0</v>
      </c>
      <c r="BD99" s="5"/>
    </row>
    <row r="100" spans="1:56" s="1" customFormat="1" x14ac:dyDescent="0.25">
      <c r="A100" s="197">
        <v>10</v>
      </c>
      <c r="B100" s="197">
        <v>790012</v>
      </c>
      <c r="C100" s="105" t="s">
        <v>19</v>
      </c>
      <c r="D100" s="71">
        <v>5585</v>
      </c>
      <c r="E100" s="30">
        <v>2880206</v>
      </c>
      <c r="F100" s="30">
        <v>579</v>
      </c>
      <c r="G100" s="30">
        <v>724246</v>
      </c>
      <c r="H100" s="30">
        <v>455</v>
      </c>
      <c r="I100" s="30">
        <v>150950</v>
      </c>
      <c r="J100" s="30"/>
      <c r="K100" s="30"/>
      <c r="L100" s="30">
        <v>3</v>
      </c>
      <c r="M100" s="30">
        <v>6228</v>
      </c>
      <c r="N100" s="30"/>
      <c r="O100" s="30"/>
      <c r="P100" s="30">
        <v>4</v>
      </c>
      <c r="Q100" s="30">
        <v>7334</v>
      </c>
      <c r="R100" s="30">
        <v>8</v>
      </c>
      <c r="S100" s="30">
        <v>34977</v>
      </c>
      <c r="T100" s="30">
        <v>41</v>
      </c>
      <c r="U100" s="30">
        <v>81421</v>
      </c>
      <c r="V100" s="30"/>
      <c r="W100" s="30"/>
      <c r="X100" s="30">
        <v>191</v>
      </c>
      <c r="Y100" s="30">
        <v>124</v>
      </c>
      <c r="Z100" s="30">
        <v>11</v>
      </c>
      <c r="AA100" s="30">
        <v>266115</v>
      </c>
      <c r="AB100" s="30">
        <v>105</v>
      </c>
      <c r="AC100" s="30">
        <v>587089</v>
      </c>
      <c r="AD100" s="30">
        <v>7</v>
      </c>
      <c r="AE100" s="30">
        <v>11788</v>
      </c>
      <c r="AF100" s="30">
        <v>155</v>
      </c>
      <c r="AG100" s="30">
        <v>119077</v>
      </c>
      <c r="AH100" s="30">
        <v>323</v>
      </c>
      <c r="AI100" s="30">
        <v>916370</v>
      </c>
      <c r="AJ100" s="30">
        <v>1148</v>
      </c>
      <c r="AK100" s="30">
        <v>1555460</v>
      </c>
      <c r="AL100" s="30"/>
      <c r="AM100" s="30"/>
      <c r="AN100" s="48">
        <f t="shared" si="2"/>
        <v>7341261</v>
      </c>
      <c r="AO100" s="38">
        <v>109</v>
      </c>
      <c r="AP100" s="31"/>
      <c r="AQ100" s="39">
        <v>4557631</v>
      </c>
      <c r="AR100" s="38">
        <v>59</v>
      </c>
      <c r="AS100" s="31"/>
      <c r="AT100" s="39">
        <v>1176663</v>
      </c>
      <c r="AU100" s="38">
        <v>1195</v>
      </c>
      <c r="AV100" s="31">
        <v>5711</v>
      </c>
      <c r="AW100" s="31">
        <v>1671998</v>
      </c>
      <c r="AX100" s="31"/>
      <c r="AY100" s="31"/>
      <c r="AZ100" s="39"/>
      <c r="BA100" s="34"/>
      <c r="BB100" s="39"/>
      <c r="BC100" s="114">
        <f t="shared" si="0"/>
        <v>14747553</v>
      </c>
      <c r="BD100" s="5"/>
    </row>
    <row r="101" spans="1:56" s="1" customFormat="1" ht="31.5" x14ac:dyDescent="0.25">
      <c r="A101" s="198"/>
      <c r="B101" s="198"/>
      <c r="C101" s="18" t="s">
        <v>166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49">
        <f t="shared" si="2"/>
        <v>0</v>
      </c>
      <c r="AO101" s="40"/>
      <c r="AP101" s="26"/>
      <c r="AQ101" s="41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15">
        <f t="shared" si="0"/>
        <v>0</v>
      </c>
      <c r="BD101" s="5"/>
    </row>
    <row r="102" spans="1:56" s="1" customFormat="1" x14ac:dyDescent="0.25">
      <c r="A102" s="198"/>
      <c r="B102" s="198"/>
      <c r="C102" s="19" t="s">
        <v>167</v>
      </c>
      <c r="D102" s="40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f t="shared" si="2"/>
        <v>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21">
        <f t="shared" si="0"/>
        <v>0</v>
      </c>
      <c r="BD102" s="5"/>
    </row>
    <row r="103" spans="1:56" s="1" customFormat="1" x14ac:dyDescent="0.25">
      <c r="A103" s="198"/>
      <c r="B103" s="198"/>
      <c r="C103" s="21" t="s">
        <v>174</v>
      </c>
      <c r="D103" s="40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f t="shared" si="2"/>
        <v>0</v>
      </c>
      <c r="AO103" s="42"/>
      <c r="AP103" s="27"/>
      <c r="AQ103" s="43"/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6">
        <f t="shared" si="0"/>
        <v>0</v>
      </c>
      <c r="BD103" s="5"/>
    </row>
    <row r="104" spans="1:56" s="1" customFormat="1" x14ac:dyDescent="0.25">
      <c r="A104" s="198"/>
      <c r="B104" s="198"/>
      <c r="C104" s="21" t="s">
        <v>176</v>
      </c>
      <c r="D104" s="40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f t="shared" si="2"/>
        <v>0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16">
        <f t="shared" si="0"/>
        <v>0</v>
      </c>
      <c r="BD104" s="5"/>
    </row>
    <row r="105" spans="1:56" s="1" customFormat="1" x14ac:dyDescent="0.25">
      <c r="A105" s="198"/>
      <c r="B105" s="198"/>
      <c r="C105" s="21" t="s">
        <v>175</v>
      </c>
      <c r="D105" s="40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49">
        <f t="shared" si="2"/>
        <v>0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6">
        <f t="shared" si="0"/>
        <v>0</v>
      </c>
      <c r="BD105" s="5"/>
    </row>
    <row r="106" spans="1:56" s="1" customFormat="1" x14ac:dyDescent="0.25">
      <c r="A106" s="198"/>
      <c r="B106" s="198"/>
      <c r="C106" s="18" t="s">
        <v>85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>
        <v>536</v>
      </c>
      <c r="AM106" s="26">
        <v>68308</v>
      </c>
      <c r="AN106" s="49">
        <f t="shared" si="2"/>
        <v>68308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6">
        <f t="shared" si="0"/>
        <v>68308</v>
      </c>
      <c r="BD106" s="5"/>
    </row>
    <row r="107" spans="1:56" s="1" customFormat="1" ht="31.5" x14ac:dyDescent="0.25">
      <c r="A107" s="198"/>
      <c r="B107" s="198"/>
      <c r="C107" s="18" t="s">
        <v>168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f t="shared" si="2"/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6">
        <f t="shared" si="0"/>
        <v>0</v>
      </c>
      <c r="BD107" s="5"/>
    </row>
    <row r="108" spans="1:56" s="1" customFormat="1" x14ac:dyDescent="0.25">
      <c r="A108" s="198"/>
      <c r="B108" s="198"/>
      <c r="C108" s="132" t="s">
        <v>60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656</v>
      </c>
      <c r="AM108" s="26">
        <v>61460</v>
      </c>
      <c r="AN108" s="49">
        <f t="shared" si="2"/>
        <v>61460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6">
        <f t="shared" si="0"/>
        <v>61460</v>
      </c>
      <c r="BD108" s="5"/>
    </row>
    <row r="109" spans="1:56" s="1" customFormat="1" x14ac:dyDescent="0.25">
      <c r="A109" s="198"/>
      <c r="B109" s="198"/>
      <c r="C109" s="19" t="s">
        <v>163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f t="shared" si="2"/>
        <v>0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6">
        <f t="shared" si="0"/>
        <v>0</v>
      </c>
      <c r="BD109" s="5"/>
    </row>
    <row r="110" spans="1:56" s="1" customFormat="1" x14ac:dyDescent="0.25">
      <c r="A110" s="198"/>
      <c r="B110" s="198"/>
      <c r="C110" s="18" t="s">
        <v>72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20</v>
      </c>
      <c r="AM110" s="26">
        <v>29435</v>
      </c>
      <c r="AN110" s="49">
        <f t="shared" si="2"/>
        <v>29435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6">
        <f t="shared" si="0"/>
        <v>29435</v>
      </c>
      <c r="BD110" s="5"/>
    </row>
    <row r="111" spans="1:56" s="1" customFormat="1" x14ac:dyDescent="0.25">
      <c r="A111" s="198"/>
      <c r="B111" s="198"/>
      <c r="C111" s="18" t="s">
        <v>161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25</v>
      </c>
      <c r="AM111" s="26">
        <v>18795</v>
      </c>
      <c r="AN111" s="49">
        <f t="shared" si="2"/>
        <v>18795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6">
        <f t="shared" si="0"/>
        <v>18795</v>
      </c>
      <c r="BD111" s="5"/>
    </row>
    <row r="112" spans="1:56" s="1" customFormat="1" x14ac:dyDescent="0.25">
      <c r="A112" s="198"/>
      <c r="B112" s="198"/>
      <c r="C112" s="18" t="s">
        <v>73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v>14</v>
      </c>
      <c r="AM112" s="26">
        <v>13109</v>
      </c>
      <c r="AN112" s="49">
        <f t="shared" si="2"/>
        <v>13109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6">
        <f t="shared" si="0"/>
        <v>13109</v>
      </c>
      <c r="BD112" s="5"/>
    </row>
    <row r="113" spans="1:56" s="1" customFormat="1" x14ac:dyDescent="0.25">
      <c r="A113" s="198"/>
      <c r="B113" s="198"/>
      <c r="C113" s="18" t="s">
        <v>56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6</v>
      </c>
      <c r="AM113" s="26">
        <v>4119</v>
      </c>
      <c r="AN113" s="49">
        <f t="shared" si="2"/>
        <v>4119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6">
        <f t="shared" si="0"/>
        <v>4119</v>
      </c>
      <c r="BD113" s="5"/>
    </row>
    <row r="114" spans="1:56" s="1" customFormat="1" x14ac:dyDescent="0.25">
      <c r="A114" s="198"/>
      <c r="B114" s="198"/>
      <c r="C114" s="18" t="s">
        <v>107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49">
        <f t="shared" si="2"/>
        <v>0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6">
        <f t="shared" si="0"/>
        <v>0</v>
      </c>
      <c r="BD114" s="5"/>
    </row>
    <row r="115" spans="1:56" s="1" customFormat="1" x14ac:dyDescent="0.25">
      <c r="A115" s="198"/>
      <c r="B115" s="198"/>
      <c r="C115" s="18" t="s">
        <v>108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49">
        <f t="shared" si="2"/>
        <v>0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6">
        <f t="shared" si="0"/>
        <v>0</v>
      </c>
      <c r="BD115" s="5"/>
    </row>
    <row r="116" spans="1:56" s="1" customFormat="1" x14ac:dyDescent="0.25">
      <c r="A116" s="198"/>
      <c r="B116" s="198"/>
      <c r="C116" s="18" t="s">
        <v>156</v>
      </c>
      <c r="D116" s="40">
        <v>9</v>
      </c>
      <c r="E116" s="26">
        <v>30109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49">
        <f t="shared" si="2"/>
        <v>30109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6">
        <f t="shared" si="0"/>
        <v>30109</v>
      </c>
      <c r="BD116" s="5"/>
    </row>
    <row r="117" spans="1:56" s="1" customFormat="1" ht="47.25" x14ac:dyDescent="0.25">
      <c r="A117" s="198"/>
      <c r="B117" s="198"/>
      <c r="C117" s="21" t="s">
        <v>179</v>
      </c>
      <c r="D117" s="72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49">
        <f t="shared" si="2"/>
        <v>0</v>
      </c>
      <c r="AO117" s="60"/>
      <c r="AP117" s="61"/>
      <c r="AQ117" s="62"/>
      <c r="AR117" s="60"/>
      <c r="AS117" s="61"/>
      <c r="AT117" s="62"/>
      <c r="AU117" s="60"/>
      <c r="AV117" s="61"/>
      <c r="AW117" s="61"/>
      <c r="AX117" s="61"/>
      <c r="AY117" s="61"/>
      <c r="AZ117" s="62"/>
      <c r="BA117" s="63"/>
      <c r="BB117" s="62"/>
      <c r="BC117" s="116">
        <f t="shared" si="0"/>
        <v>0</v>
      </c>
      <c r="BD117" s="5"/>
    </row>
    <row r="118" spans="1:56" s="1" customFormat="1" ht="16.5" thickBot="1" x14ac:dyDescent="0.3">
      <c r="A118" s="199"/>
      <c r="B118" s="199"/>
      <c r="C118" s="22" t="s">
        <v>136</v>
      </c>
      <c r="D118" s="5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50">
        <f t="shared" si="2"/>
        <v>0</v>
      </c>
      <c r="AO118" s="44"/>
      <c r="AP118" s="33"/>
      <c r="AQ118" s="45"/>
      <c r="AR118" s="44"/>
      <c r="AS118" s="33"/>
      <c r="AT118" s="45"/>
      <c r="AU118" s="44"/>
      <c r="AV118" s="33"/>
      <c r="AW118" s="33"/>
      <c r="AX118" s="33"/>
      <c r="AY118" s="33"/>
      <c r="AZ118" s="45"/>
      <c r="BA118" s="36"/>
      <c r="BB118" s="45"/>
      <c r="BC118" s="117">
        <f t="shared" si="0"/>
        <v>0</v>
      </c>
      <c r="BD118" s="5"/>
    </row>
    <row r="119" spans="1:56" s="1" customFormat="1" x14ac:dyDescent="0.25">
      <c r="A119" s="197">
        <v>11</v>
      </c>
      <c r="B119" s="197">
        <v>790013</v>
      </c>
      <c r="C119" s="86" t="s">
        <v>22</v>
      </c>
      <c r="D119" s="71">
        <v>630</v>
      </c>
      <c r="E119" s="30">
        <v>416728</v>
      </c>
      <c r="F119" s="30">
        <v>53</v>
      </c>
      <c r="G119" s="30">
        <v>64643</v>
      </c>
      <c r="H119" s="30">
        <v>69</v>
      </c>
      <c r="I119" s="30">
        <v>35275</v>
      </c>
      <c r="J119" s="30">
        <v>4</v>
      </c>
      <c r="K119" s="30">
        <v>3821</v>
      </c>
      <c r="L119" s="30"/>
      <c r="M119" s="30"/>
      <c r="N119" s="30"/>
      <c r="O119" s="30"/>
      <c r="P119" s="30"/>
      <c r="Q119" s="30">
        <v>-164</v>
      </c>
      <c r="R119" s="30">
        <v>1</v>
      </c>
      <c r="S119" s="30">
        <v>4373</v>
      </c>
      <c r="T119" s="30">
        <v>3</v>
      </c>
      <c r="U119" s="30">
        <v>5958</v>
      </c>
      <c r="V119" s="30">
        <v>1</v>
      </c>
      <c r="W119" s="30">
        <v>1864</v>
      </c>
      <c r="X119" s="30">
        <v>72</v>
      </c>
      <c r="Y119" s="30">
        <v>3</v>
      </c>
      <c r="Z119" s="30"/>
      <c r="AA119" s="30">
        <v>66418</v>
      </c>
      <c r="AB119" s="30">
        <v>16</v>
      </c>
      <c r="AC119" s="30">
        <v>66742</v>
      </c>
      <c r="AD119" s="30">
        <v>33</v>
      </c>
      <c r="AE119" s="30">
        <v>82018</v>
      </c>
      <c r="AF119" s="30">
        <v>26</v>
      </c>
      <c r="AG119" s="30">
        <v>69250</v>
      </c>
      <c r="AH119" s="30">
        <v>51</v>
      </c>
      <c r="AI119" s="30">
        <v>136180</v>
      </c>
      <c r="AJ119" s="30">
        <v>115</v>
      </c>
      <c r="AK119" s="30">
        <v>155817</v>
      </c>
      <c r="AL119" s="30"/>
      <c r="AM119" s="30"/>
      <c r="AN119" s="48">
        <f>E119+G119+M119+O119+Q119+S119+AA119+AC119+AE119+AG119+AI119+AK119+AM119+I119+K119+U119+W119</f>
        <v>1108923</v>
      </c>
      <c r="AO119" s="38">
        <v>12</v>
      </c>
      <c r="AP119" s="31"/>
      <c r="AQ119" s="39">
        <v>566117</v>
      </c>
      <c r="AR119" s="38">
        <v>1</v>
      </c>
      <c r="AS119" s="31"/>
      <c r="AT119" s="39">
        <v>26721</v>
      </c>
      <c r="AU119" s="38">
        <v>51</v>
      </c>
      <c r="AV119" s="31">
        <v>167</v>
      </c>
      <c r="AW119" s="31">
        <v>48722</v>
      </c>
      <c r="AX119" s="31"/>
      <c r="AY119" s="31"/>
      <c r="AZ119" s="39"/>
      <c r="BA119" s="34"/>
      <c r="BB119" s="39"/>
      <c r="BC119" s="114">
        <f t="shared" si="0"/>
        <v>1750483</v>
      </c>
      <c r="BD119" s="5"/>
    </row>
    <row r="120" spans="1:56" s="1" customFormat="1" ht="31.5" x14ac:dyDescent="0.25">
      <c r="A120" s="198"/>
      <c r="B120" s="198"/>
      <c r="C120" s="18" t="s">
        <v>166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49">
        <f t="shared" ref="AN120:AN207" si="3">E120+G120+M120+O120+Q120+S120+AA120+AC120+AE120+AG120+AI120+AK120+AM120+I120+K120+U120+W120</f>
        <v>0</v>
      </c>
      <c r="AO120" s="40"/>
      <c r="AP120" s="27"/>
      <c r="AQ120" s="41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21">
        <f t="shared" si="0"/>
        <v>0</v>
      </c>
      <c r="BD120" s="5"/>
    </row>
    <row r="121" spans="1:56" s="1" customFormat="1" x14ac:dyDescent="0.25">
      <c r="A121" s="198"/>
      <c r="B121" s="198"/>
      <c r="C121" s="19" t="s">
        <v>167</v>
      </c>
      <c r="D121" s="40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f t="shared" si="3"/>
        <v>0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21">
        <f t="shared" si="0"/>
        <v>0</v>
      </c>
      <c r="BD121" s="5"/>
    </row>
    <row r="122" spans="1:56" s="1" customFormat="1" x14ac:dyDescent="0.25">
      <c r="A122" s="198"/>
      <c r="B122" s="198"/>
      <c r="C122" s="21" t="s">
        <v>174</v>
      </c>
      <c r="D122" s="40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f t="shared" si="3"/>
        <v>0</v>
      </c>
      <c r="AO122" s="42"/>
      <c r="AP122" s="27"/>
      <c r="AQ122" s="43"/>
      <c r="AR122" s="42"/>
      <c r="AS122" s="27"/>
      <c r="AT122" s="43"/>
      <c r="AU122" s="42"/>
      <c r="AV122" s="27"/>
      <c r="AW122" s="27"/>
      <c r="AX122" s="27"/>
      <c r="AY122" s="27"/>
      <c r="AZ122" s="43"/>
      <c r="BA122" s="35"/>
      <c r="BB122" s="43"/>
      <c r="BC122" s="116">
        <f t="shared" si="0"/>
        <v>0</v>
      </c>
      <c r="BD122" s="5"/>
    </row>
    <row r="123" spans="1:56" s="1" customFormat="1" x14ac:dyDescent="0.25">
      <c r="A123" s="198"/>
      <c r="B123" s="198"/>
      <c r="C123" s="21" t="s">
        <v>176</v>
      </c>
      <c r="D123" s="40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f t="shared" si="3"/>
        <v>0</v>
      </c>
      <c r="AO123" s="42"/>
      <c r="AP123" s="27"/>
      <c r="AQ123" s="43"/>
      <c r="AR123" s="42"/>
      <c r="AS123" s="27"/>
      <c r="AT123" s="43"/>
      <c r="AU123" s="42"/>
      <c r="AV123" s="27"/>
      <c r="AW123" s="27"/>
      <c r="AX123" s="27"/>
      <c r="AY123" s="27"/>
      <c r="AZ123" s="43"/>
      <c r="BA123" s="35"/>
      <c r="BB123" s="43"/>
      <c r="BC123" s="116">
        <f t="shared" si="0"/>
        <v>0</v>
      </c>
      <c r="BD123" s="5"/>
    </row>
    <row r="124" spans="1:56" s="1" customFormat="1" x14ac:dyDescent="0.25">
      <c r="A124" s="198"/>
      <c r="B124" s="198"/>
      <c r="C124" s="21" t="s">
        <v>175</v>
      </c>
      <c r="D124" s="40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f t="shared" si="3"/>
        <v>0</v>
      </c>
      <c r="AO124" s="42"/>
      <c r="AP124" s="27"/>
      <c r="AQ124" s="43"/>
      <c r="AR124" s="42"/>
      <c r="AS124" s="27"/>
      <c r="AT124" s="43"/>
      <c r="AU124" s="42"/>
      <c r="AV124" s="27"/>
      <c r="AW124" s="27"/>
      <c r="AX124" s="27"/>
      <c r="AY124" s="27"/>
      <c r="AZ124" s="43"/>
      <c r="BA124" s="35"/>
      <c r="BB124" s="43"/>
      <c r="BC124" s="116">
        <f t="shared" si="0"/>
        <v>0</v>
      </c>
      <c r="BD124" s="5"/>
    </row>
    <row r="125" spans="1:56" s="1" customFormat="1" x14ac:dyDescent="0.25">
      <c r="A125" s="198"/>
      <c r="B125" s="198"/>
      <c r="C125" s="18" t="s">
        <v>85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f t="shared" si="3"/>
        <v>0</v>
      </c>
      <c r="AO125" s="42"/>
      <c r="AP125" s="27"/>
      <c r="AQ125" s="43"/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16">
        <f t="shared" si="0"/>
        <v>0</v>
      </c>
      <c r="BD125" s="5"/>
    </row>
    <row r="126" spans="1:56" s="1" customFormat="1" x14ac:dyDescent="0.25">
      <c r="A126" s="198"/>
      <c r="B126" s="198"/>
      <c r="C126" s="19" t="s">
        <v>60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>
        <v>33</v>
      </c>
      <c r="AM126" s="26">
        <v>3272</v>
      </c>
      <c r="AN126" s="49">
        <f t="shared" si="3"/>
        <v>3272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16">
        <f t="shared" si="0"/>
        <v>3272</v>
      </c>
      <c r="BD126" s="5"/>
    </row>
    <row r="127" spans="1:56" s="1" customFormat="1" x14ac:dyDescent="0.25">
      <c r="A127" s="198"/>
      <c r="B127" s="198"/>
      <c r="C127" s="18" t="s">
        <v>72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>
        <v>17</v>
      </c>
      <c r="AM127" s="26">
        <v>22585</v>
      </c>
      <c r="AN127" s="49">
        <f t="shared" si="3"/>
        <v>22585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6">
        <f t="shared" ref="BC127:BC206" si="4">AN127+AQ127+AT127+AW127+BB127+AZ127</f>
        <v>22585</v>
      </c>
      <c r="BD127" s="5"/>
    </row>
    <row r="128" spans="1:56" s="1" customFormat="1" x14ac:dyDescent="0.25">
      <c r="A128" s="198"/>
      <c r="B128" s="198"/>
      <c r="C128" s="18" t="s">
        <v>161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v>8</v>
      </c>
      <c r="AM128" s="26">
        <v>5478</v>
      </c>
      <c r="AN128" s="49">
        <f t="shared" si="3"/>
        <v>5478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6">
        <f t="shared" si="4"/>
        <v>5478</v>
      </c>
      <c r="BD128" s="5"/>
    </row>
    <row r="129" spans="1:56" s="1" customFormat="1" x14ac:dyDescent="0.25">
      <c r="A129" s="198"/>
      <c r="B129" s="198"/>
      <c r="C129" s="18" t="s">
        <v>73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49">
        <f t="shared" si="3"/>
        <v>0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6">
        <f t="shared" si="4"/>
        <v>0</v>
      </c>
      <c r="BD129" s="5"/>
    </row>
    <row r="130" spans="1:56" s="1" customFormat="1" x14ac:dyDescent="0.25">
      <c r="A130" s="198"/>
      <c r="B130" s="198"/>
      <c r="C130" s="18" t="s">
        <v>56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49">
        <f t="shared" si="3"/>
        <v>0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6">
        <f t="shared" si="4"/>
        <v>0</v>
      </c>
      <c r="BD130" s="5"/>
    </row>
    <row r="131" spans="1:56" s="1" customFormat="1" x14ac:dyDescent="0.25">
      <c r="A131" s="198"/>
      <c r="B131" s="198"/>
      <c r="C131" s="18" t="s">
        <v>107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49">
        <f t="shared" si="3"/>
        <v>0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6">
        <f t="shared" si="4"/>
        <v>0</v>
      </c>
      <c r="BD131" s="5"/>
    </row>
    <row r="132" spans="1:56" s="1" customFormat="1" x14ac:dyDescent="0.25">
      <c r="A132" s="198"/>
      <c r="B132" s="198"/>
      <c r="C132" s="18" t="s">
        <v>108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49">
        <f t="shared" si="3"/>
        <v>0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6">
        <f t="shared" si="4"/>
        <v>0</v>
      </c>
      <c r="BD132" s="5"/>
    </row>
    <row r="133" spans="1:56" s="1" customFormat="1" x14ac:dyDescent="0.25">
      <c r="A133" s="198"/>
      <c r="B133" s="198"/>
      <c r="C133" s="21" t="s">
        <v>159</v>
      </c>
      <c r="D133" s="40">
        <v>8</v>
      </c>
      <c r="E133" s="26">
        <v>4683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49">
        <f t="shared" si="3"/>
        <v>4683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6">
        <f t="shared" si="4"/>
        <v>4683</v>
      </c>
      <c r="BD133" s="5"/>
    </row>
    <row r="134" spans="1:56" s="1" customFormat="1" x14ac:dyDescent="0.25">
      <c r="A134" s="198"/>
      <c r="B134" s="198"/>
      <c r="C134" s="18" t="s">
        <v>156</v>
      </c>
      <c r="D134" s="40">
        <v>1</v>
      </c>
      <c r="E134" s="26">
        <v>3346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49">
        <f t="shared" si="3"/>
        <v>3346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6">
        <f t="shared" si="4"/>
        <v>3346</v>
      </c>
      <c r="BD134" s="5"/>
    </row>
    <row r="135" spans="1:56" s="1" customFormat="1" ht="47.25" x14ac:dyDescent="0.25">
      <c r="A135" s="198"/>
      <c r="B135" s="198"/>
      <c r="C135" s="21" t="s">
        <v>179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49">
        <f t="shared" si="3"/>
        <v>0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6">
        <f t="shared" si="4"/>
        <v>0</v>
      </c>
      <c r="BD135" s="5"/>
    </row>
    <row r="136" spans="1:56" s="1" customFormat="1" x14ac:dyDescent="0.25">
      <c r="A136" s="198"/>
      <c r="B136" s="200"/>
      <c r="C136" s="21" t="s">
        <v>136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49">
        <f t="shared" si="3"/>
        <v>0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6">
        <f t="shared" si="4"/>
        <v>0</v>
      </c>
      <c r="BD136" s="5"/>
    </row>
    <row r="137" spans="1:56" s="1" customFormat="1" ht="31.5" x14ac:dyDescent="0.25">
      <c r="A137" s="198"/>
      <c r="B137" s="198">
        <v>791013</v>
      </c>
      <c r="C137" s="139" t="s">
        <v>191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49">
        <f t="shared" si="3"/>
        <v>0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6">
        <f t="shared" si="4"/>
        <v>0</v>
      </c>
      <c r="BD137" s="5"/>
    </row>
    <row r="138" spans="1:56" s="1" customFormat="1" x14ac:dyDescent="0.25">
      <c r="A138" s="198"/>
      <c r="B138" s="198"/>
      <c r="C138" s="18" t="s">
        <v>184</v>
      </c>
      <c r="D138" s="40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f t="shared" si="3"/>
        <v>0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6">
        <f t="shared" si="4"/>
        <v>0</v>
      </c>
      <c r="BD138" s="5"/>
    </row>
    <row r="139" spans="1:56" s="1" customFormat="1" ht="31.5" x14ac:dyDescent="0.25">
      <c r="A139" s="198"/>
      <c r="B139" s="198"/>
      <c r="C139" s="18" t="s">
        <v>157</v>
      </c>
      <c r="D139" s="72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49">
        <f t="shared" si="3"/>
        <v>0</v>
      </c>
      <c r="AO139" s="60"/>
      <c r="AP139" s="61"/>
      <c r="AQ139" s="62"/>
      <c r="AR139" s="60"/>
      <c r="AS139" s="61"/>
      <c r="AT139" s="62"/>
      <c r="AU139" s="60"/>
      <c r="AV139" s="61"/>
      <c r="AW139" s="61"/>
      <c r="AX139" s="61"/>
      <c r="AY139" s="61"/>
      <c r="AZ139" s="62"/>
      <c r="BA139" s="63"/>
      <c r="BB139" s="62"/>
      <c r="BC139" s="116">
        <f t="shared" si="4"/>
        <v>0</v>
      </c>
      <c r="BD139" s="5"/>
    </row>
    <row r="140" spans="1:56" s="1" customFormat="1" ht="31.5" x14ac:dyDescent="0.25">
      <c r="A140" s="198"/>
      <c r="B140" s="198"/>
      <c r="C140" s="18" t="s">
        <v>158</v>
      </c>
      <c r="D140" s="72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49">
        <f t="shared" si="3"/>
        <v>0</v>
      </c>
      <c r="AO140" s="60"/>
      <c r="AP140" s="61"/>
      <c r="AQ140" s="62"/>
      <c r="AR140" s="60"/>
      <c r="AS140" s="61"/>
      <c r="AT140" s="62"/>
      <c r="AU140" s="60"/>
      <c r="AV140" s="61"/>
      <c r="AW140" s="61"/>
      <c r="AX140" s="61"/>
      <c r="AY140" s="61"/>
      <c r="AZ140" s="62"/>
      <c r="BA140" s="63"/>
      <c r="BB140" s="62"/>
      <c r="BC140" s="116">
        <f t="shared" si="4"/>
        <v>0</v>
      </c>
      <c r="BD140" s="5"/>
    </row>
    <row r="141" spans="1:56" s="1" customFormat="1" x14ac:dyDescent="0.25">
      <c r="A141" s="198"/>
      <c r="B141" s="198"/>
      <c r="C141" s="21" t="s">
        <v>159</v>
      </c>
      <c r="D141" s="72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49">
        <f t="shared" si="3"/>
        <v>0</v>
      </c>
      <c r="AO141" s="60"/>
      <c r="AP141" s="61"/>
      <c r="AQ141" s="62"/>
      <c r="AR141" s="60"/>
      <c r="AS141" s="61"/>
      <c r="AT141" s="62"/>
      <c r="AU141" s="60"/>
      <c r="AV141" s="61"/>
      <c r="AW141" s="61"/>
      <c r="AX141" s="61"/>
      <c r="AY141" s="61"/>
      <c r="AZ141" s="62"/>
      <c r="BA141" s="63"/>
      <c r="BB141" s="62"/>
      <c r="BC141" s="116">
        <f t="shared" si="4"/>
        <v>0</v>
      </c>
      <c r="BD141" s="5"/>
    </row>
    <row r="142" spans="1:56" s="1" customFormat="1" ht="31.5" x14ac:dyDescent="0.25">
      <c r="A142" s="198"/>
      <c r="B142" s="198"/>
      <c r="C142" s="21" t="s">
        <v>160</v>
      </c>
      <c r="D142" s="72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49">
        <f t="shared" si="3"/>
        <v>0</v>
      </c>
      <c r="AO142" s="60"/>
      <c r="AP142" s="61"/>
      <c r="AQ142" s="62"/>
      <c r="AR142" s="60"/>
      <c r="AS142" s="61"/>
      <c r="AT142" s="62"/>
      <c r="AU142" s="60"/>
      <c r="AV142" s="61"/>
      <c r="AW142" s="61"/>
      <c r="AX142" s="61"/>
      <c r="AY142" s="61"/>
      <c r="AZ142" s="62"/>
      <c r="BA142" s="63"/>
      <c r="BB142" s="62"/>
      <c r="BC142" s="116">
        <f t="shared" si="4"/>
        <v>0</v>
      </c>
      <c r="BD142" s="5"/>
    </row>
    <row r="143" spans="1:56" s="1" customFormat="1" x14ac:dyDescent="0.25">
      <c r="A143" s="198"/>
      <c r="B143" s="198"/>
      <c r="C143" s="18" t="s">
        <v>72</v>
      </c>
      <c r="D143" s="72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49">
        <f t="shared" si="3"/>
        <v>0</v>
      </c>
      <c r="AO143" s="60"/>
      <c r="AP143" s="61"/>
      <c r="AQ143" s="62"/>
      <c r="AR143" s="60"/>
      <c r="AS143" s="61"/>
      <c r="AT143" s="62"/>
      <c r="AU143" s="60"/>
      <c r="AV143" s="61"/>
      <c r="AW143" s="61"/>
      <c r="AX143" s="61"/>
      <c r="AY143" s="61"/>
      <c r="AZ143" s="62"/>
      <c r="BA143" s="63"/>
      <c r="BB143" s="62"/>
      <c r="BC143" s="116">
        <f t="shared" si="4"/>
        <v>0</v>
      </c>
      <c r="BD143" s="5"/>
    </row>
    <row r="144" spans="1:56" s="1" customFormat="1" ht="16.5" thickBot="1" x14ac:dyDescent="0.3">
      <c r="A144" s="199"/>
      <c r="B144" s="199"/>
      <c r="C144" s="18" t="s">
        <v>161</v>
      </c>
      <c r="D144" s="5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50">
        <f t="shared" si="3"/>
        <v>0</v>
      </c>
      <c r="AO144" s="44"/>
      <c r="AP144" s="33"/>
      <c r="AQ144" s="45"/>
      <c r="AR144" s="44"/>
      <c r="AS144" s="33"/>
      <c r="AT144" s="45"/>
      <c r="AU144" s="44"/>
      <c r="AV144" s="33"/>
      <c r="AW144" s="33"/>
      <c r="AX144" s="33"/>
      <c r="AY144" s="33"/>
      <c r="AZ144" s="45"/>
      <c r="BA144" s="36"/>
      <c r="BB144" s="45"/>
      <c r="BC144" s="117">
        <f t="shared" si="4"/>
        <v>0</v>
      </c>
      <c r="BD144" s="5"/>
    </row>
    <row r="145" spans="1:56" s="1" customFormat="1" x14ac:dyDescent="0.25">
      <c r="A145" s="197">
        <v>12</v>
      </c>
      <c r="B145" s="197">
        <v>790014</v>
      </c>
      <c r="C145" s="17" t="s">
        <v>16</v>
      </c>
      <c r="D145" s="71">
        <v>1485</v>
      </c>
      <c r="E145" s="30">
        <v>767376</v>
      </c>
      <c r="F145" s="30">
        <v>573</v>
      </c>
      <c r="G145" s="30">
        <v>765992</v>
      </c>
      <c r="H145" s="30">
        <v>190</v>
      </c>
      <c r="I145" s="30">
        <v>109339</v>
      </c>
      <c r="J145" s="30">
        <v>31</v>
      </c>
      <c r="K145" s="30">
        <v>70410</v>
      </c>
      <c r="L145" s="30">
        <v>1</v>
      </c>
      <c r="M145" s="30">
        <v>2076</v>
      </c>
      <c r="N145" s="30"/>
      <c r="O145" s="30"/>
      <c r="P145" s="30">
        <v>2</v>
      </c>
      <c r="Q145" s="30">
        <v>3045</v>
      </c>
      <c r="R145" s="30">
        <v>6</v>
      </c>
      <c r="S145" s="30">
        <v>26233</v>
      </c>
      <c r="T145" s="30"/>
      <c r="U145" s="30"/>
      <c r="V145" s="30"/>
      <c r="W145" s="30"/>
      <c r="X145" s="30"/>
      <c r="Y145" s="30">
        <v>12</v>
      </c>
      <c r="Z145" s="30">
        <v>44</v>
      </c>
      <c r="AA145" s="30">
        <v>26319</v>
      </c>
      <c r="AB145" s="30">
        <v>31</v>
      </c>
      <c r="AC145" s="30">
        <v>112561</v>
      </c>
      <c r="AD145" s="30"/>
      <c r="AE145" s="30"/>
      <c r="AF145" s="30">
        <v>42</v>
      </c>
      <c r="AG145" s="30">
        <v>90518</v>
      </c>
      <c r="AH145" s="30">
        <v>78</v>
      </c>
      <c r="AI145" s="30">
        <v>203036</v>
      </c>
      <c r="AJ145" s="30">
        <v>586</v>
      </c>
      <c r="AK145" s="30">
        <v>793989</v>
      </c>
      <c r="AL145" s="30"/>
      <c r="AM145" s="30"/>
      <c r="AN145" s="48">
        <f t="shared" si="3"/>
        <v>2970894</v>
      </c>
      <c r="AO145" s="38">
        <v>108</v>
      </c>
      <c r="AP145" s="31"/>
      <c r="AQ145" s="39">
        <v>3653546</v>
      </c>
      <c r="AR145" s="38">
        <v>12</v>
      </c>
      <c r="AS145" s="31"/>
      <c r="AT145" s="39">
        <v>231521</v>
      </c>
      <c r="AU145" s="38">
        <v>399</v>
      </c>
      <c r="AV145" s="31">
        <v>2646</v>
      </c>
      <c r="AW145" s="31">
        <v>774655</v>
      </c>
      <c r="AX145" s="31"/>
      <c r="AY145" s="31"/>
      <c r="AZ145" s="39"/>
      <c r="BA145" s="34"/>
      <c r="BB145" s="39"/>
      <c r="BC145" s="114">
        <f t="shared" si="4"/>
        <v>7630616</v>
      </c>
      <c r="BD145" s="5"/>
    </row>
    <row r="146" spans="1:56" s="1" customFormat="1" ht="31.5" x14ac:dyDescent="0.25">
      <c r="A146" s="198"/>
      <c r="B146" s="198"/>
      <c r="C146" s="18" t="s">
        <v>166</v>
      </c>
      <c r="D146" s="40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f t="shared" si="3"/>
        <v>0</v>
      </c>
      <c r="AO146" s="40"/>
      <c r="AP146" s="27"/>
      <c r="AQ146" s="41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5">
        <f t="shared" si="4"/>
        <v>0</v>
      </c>
      <c r="BD146" s="5"/>
    </row>
    <row r="147" spans="1:56" s="1" customFormat="1" x14ac:dyDescent="0.25">
      <c r="A147" s="198"/>
      <c r="B147" s="198"/>
      <c r="C147" s="19" t="s">
        <v>167</v>
      </c>
      <c r="D147" s="40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49">
        <f t="shared" si="3"/>
        <v>0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21">
        <f t="shared" si="4"/>
        <v>0</v>
      </c>
      <c r="BD147" s="5"/>
    </row>
    <row r="148" spans="1:56" s="1" customFormat="1" x14ac:dyDescent="0.25">
      <c r="A148" s="198"/>
      <c r="B148" s="198"/>
      <c r="C148" s="19" t="s">
        <v>174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f t="shared" si="3"/>
        <v>0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6">
        <f t="shared" si="4"/>
        <v>0</v>
      </c>
      <c r="BD148" s="5"/>
    </row>
    <row r="149" spans="1:56" s="1" customFormat="1" x14ac:dyDescent="0.25">
      <c r="A149" s="198"/>
      <c r="B149" s="198"/>
      <c r="C149" s="21" t="s">
        <v>176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49">
        <f t="shared" si="3"/>
        <v>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16">
        <f t="shared" si="4"/>
        <v>0</v>
      </c>
      <c r="BD149" s="5"/>
    </row>
    <row r="150" spans="1:56" s="1" customFormat="1" x14ac:dyDescent="0.25">
      <c r="A150" s="198"/>
      <c r="B150" s="198"/>
      <c r="C150" s="21" t="s">
        <v>175</v>
      </c>
      <c r="D150" s="40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49">
        <f t="shared" si="3"/>
        <v>0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6">
        <f t="shared" si="4"/>
        <v>0</v>
      </c>
      <c r="BD150" s="5"/>
    </row>
    <row r="151" spans="1:56" s="1" customFormat="1" x14ac:dyDescent="0.25">
      <c r="A151" s="198"/>
      <c r="B151" s="198"/>
      <c r="C151" s="18" t="s">
        <v>85</v>
      </c>
      <c r="D151" s="40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49">
        <f t="shared" si="3"/>
        <v>0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6">
        <f t="shared" si="4"/>
        <v>0</v>
      </c>
      <c r="BD151" s="5"/>
    </row>
    <row r="152" spans="1:56" s="1" customFormat="1" x14ac:dyDescent="0.25">
      <c r="A152" s="198"/>
      <c r="B152" s="198"/>
      <c r="C152" s="19" t="s">
        <v>60</v>
      </c>
      <c r="D152" s="40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>
        <v>144</v>
      </c>
      <c r="AM152" s="26">
        <v>12936</v>
      </c>
      <c r="AN152" s="49">
        <f t="shared" si="3"/>
        <v>12936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6">
        <f>AN152+AQ152+AT152+AW152+BB152+AZ152</f>
        <v>12936</v>
      </c>
      <c r="BD152" s="5"/>
    </row>
    <row r="153" spans="1:56" s="1" customFormat="1" x14ac:dyDescent="0.25">
      <c r="A153" s="198"/>
      <c r="B153" s="198"/>
      <c r="C153" s="18" t="s">
        <v>73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>
        <v>5</v>
      </c>
      <c r="AM153" s="26">
        <v>4682</v>
      </c>
      <c r="AN153" s="49">
        <f t="shared" si="3"/>
        <v>4682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6">
        <f t="shared" si="4"/>
        <v>4682</v>
      </c>
      <c r="BD153" s="5"/>
    </row>
    <row r="154" spans="1:56" s="1" customFormat="1" x14ac:dyDescent="0.25">
      <c r="A154" s="198"/>
      <c r="B154" s="198"/>
      <c r="C154" s="18" t="s">
        <v>56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>
        <v>31</v>
      </c>
      <c r="AM154" s="26">
        <v>35591</v>
      </c>
      <c r="AN154" s="49">
        <f t="shared" si="3"/>
        <v>35591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16">
        <f t="shared" si="4"/>
        <v>35591</v>
      </c>
      <c r="BD154" s="5"/>
    </row>
    <row r="155" spans="1:56" s="1" customFormat="1" x14ac:dyDescent="0.25">
      <c r="A155" s="198"/>
      <c r="B155" s="198"/>
      <c r="C155" s="18" t="s">
        <v>107</v>
      </c>
      <c r="D155" s="40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>
        <v>1</v>
      </c>
      <c r="AM155" s="26">
        <v>2517</v>
      </c>
      <c r="AN155" s="49">
        <f t="shared" si="3"/>
        <v>2517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6">
        <f t="shared" si="4"/>
        <v>2517</v>
      </c>
      <c r="BD155" s="5"/>
    </row>
    <row r="156" spans="1:56" s="1" customFormat="1" x14ac:dyDescent="0.25">
      <c r="A156" s="198"/>
      <c r="B156" s="198"/>
      <c r="C156" s="18" t="s">
        <v>108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v>7</v>
      </c>
      <c r="AM156" s="26">
        <v>8808</v>
      </c>
      <c r="AN156" s="49">
        <f t="shared" si="3"/>
        <v>8808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6">
        <f t="shared" si="4"/>
        <v>8808</v>
      </c>
      <c r="BD156" s="5"/>
    </row>
    <row r="157" spans="1:56" s="1" customFormat="1" ht="47.25" x14ac:dyDescent="0.25">
      <c r="A157" s="198"/>
      <c r="B157" s="198"/>
      <c r="C157" s="21" t="s">
        <v>179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49">
        <f t="shared" si="3"/>
        <v>0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6">
        <f t="shared" si="4"/>
        <v>0</v>
      </c>
      <c r="BD157" s="5"/>
    </row>
    <row r="158" spans="1:56" s="1" customFormat="1" ht="16.5" thickBot="1" x14ac:dyDescent="0.3">
      <c r="A158" s="199"/>
      <c r="B158" s="199"/>
      <c r="C158" s="22" t="s">
        <v>136</v>
      </c>
      <c r="D158" s="5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49">
        <f>E158+G158+M158+O158+Q158+S158+AA158+AC158+AE158+AG158+AI158+AK158+AM158+I158+K158+U158+W158</f>
        <v>0</v>
      </c>
      <c r="AO158" s="44"/>
      <c r="AP158" s="33"/>
      <c r="AQ158" s="45"/>
      <c r="AR158" s="44"/>
      <c r="AS158" s="33"/>
      <c r="AT158" s="45"/>
      <c r="AU158" s="44"/>
      <c r="AV158" s="33"/>
      <c r="AW158" s="33"/>
      <c r="AX158" s="33"/>
      <c r="AY158" s="33"/>
      <c r="AZ158" s="45"/>
      <c r="BA158" s="36"/>
      <c r="BB158" s="45"/>
      <c r="BC158" s="117">
        <f t="shared" si="4"/>
        <v>0</v>
      </c>
      <c r="BD158" s="5"/>
    </row>
    <row r="159" spans="1:56" s="1" customFormat="1" ht="16.5" thickBot="1" x14ac:dyDescent="0.3">
      <c r="A159" s="90">
        <v>13</v>
      </c>
      <c r="B159" s="84">
        <v>790019</v>
      </c>
      <c r="C159" s="126" t="s">
        <v>118</v>
      </c>
      <c r="D159" s="75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8">
        <f t="shared" si="3"/>
        <v>0</v>
      </c>
      <c r="AO159" s="54"/>
      <c r="AP159" s="55"/>
      <c r="AQ159" s="56"/>
      <c r="AR159" s="54"/>
      <c r="AS159" s="55"/>
      <c r="AT159" s="56"/>
      <c r="AU159" s="54"/>
      <c r="AV159" s="55"/>
      <c r="AW159" s="55"/>
      <c r="AX159" s="55"/>
      <c r="AY159" s="55"/>
      <c r="AZ159" s="56"/>
      <c r="BA159" s="57"/>
      <c r="BB159" s="56"/>
      <c r="BC159" s="119">
        <f t="shared" si="4"/>
        <v>0</v>
      </c>
      <c r="BD159" s="5"/>
    </row>
    <row r="160" spans="1:56" s="1" customFormat="1" x14ac:dyDescent="0.25">
      <c r="A160" s="197">
        <v>14</v>
      </c>
      <c r="B160" s="197">
        <v>790021</v>
      </c>
      <c r="C160" s="85" t="s">
        <v>11</v>
      </c>
      <c r="D160" s="71">
        <v>176</v>
      </c>
      <c r="E160" s="30">
        <v>150004</v>
      </c>
      <c r="F160" s="30">
        <v>53</v>
      </c>
      <c r="G160" s="30">
        <v>175485</v>
      </c>
      <c r="H160" s="30">
        <v>3</v>
      </c>
      <c r="I160" s="30">
        <v>2159</v>
      </c>
      <c r="J160" s="30">
        <v>6</v>
      </c>
      <c r="K160" s="30">
        <v>4610</v>
      </c>
      <c r="L160" s="30"/>
      <c r="M160" s="30"/>
      <c r="N160" s="30">
        <v>16</v>
      </c>
      <c r="O160" s="30">
        <v>89947</v>
      </c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48">
        <f t="shared" si="3"/>
        <v>422205</v>
      </c>
      <c r="AO160" s="38">
        <v>4</v>
      </c>
      <c r="AP160" s="31"/>
      <c r="AQ160" s="39">
        <v>608409</v>
      </c>
      <c r="AR160" s="38"/>
      <c r="AS160" s="31"/>
      <c r="AT160" s="39"/>
      <c r="AU160" s="38"/>
      <c r="AV160" s="31"/>
      <c r="AW160" s="31"/>
      <c r="AX160" s="31"/>
      <c r="AY160" s="31"/>
      <c r="AZ160" s="39"/>
      <c r="BA160" s="34"/>
      <c r="BB160" s="39"/>
      <c r="BC160" s="114">
        <f t="shared" si="4"/>
        <v>1030614</v>
      </c>
      <c r="BD160" s="5"/>
    </row>
    <row r="161" spans="1:56" s="1" customFormat="1" x14ac:dyDescent="0.25">
      <c r="A161" s="198"/>
      <c r="B161" s="198"/>
      <c r="C161" s="19" t="s">
        <v>114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49">
        <f t="shared" si="3"/>
        <v>0</v>
      </c>
      <c r="AO161" s="40">
        <v>2</v>
      </c>
      <c r="AP161" s="26"/>
      <c r="AQ161" s="41">
        <v>458975</v>
      </c>
      <c r="AR161" s="40"/>
      <c r="AS161" s="26"/>
      <c r="AT161" s="41"/>
      <c r="AU161" s="42"/>
      <c r="AV161" s="27"/>
      <c r="AW161" s="27"/>
      <c r="AX161" s="27"/>
      <c r="AY161" s="27"/>
      <c r="AZ161" s="43"/>
      <c r="BA161" s="35"/>
      <c r="BB161" s="43"/>
      <c r="BC161" s="115">
        <f t="shared" si="4"/>
        <v>458975</v>
      </c>
      <c r="BD161" s="5"/>
    </row>
    <row r="162" spans="1:56" s="1" customFormat="1" x14ac:dyDescent="0.25">
      <c r="A162" s="198"/>
      <c r="B162" s="198"/>
      <c r="C162" s="19" t="s">
        <v>174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49">
        <f t="shared" si="3"/>
        <v>0</v>
      </c>
      <c r="AO162" s="40"/>
      <c r="AP162" s="26"/>
      <c r="AQ162" s="41"/>
      <c r="AR162" s="40"/>
      <c r="AS162" s="26"/>
      <c r="AT162" s="41"/>
      <c r="AU162" s="42"/>
      <c r="AV162" s="27"/>
      <c r="AW162" s="27"/>
      <c r="AX162" s="27"/>
      <c r="AY162" s="27"/>
      <c r="AZ162" s="43"/>
      <c r="BA162" s="35"/>
      <c r="BB162" s="43"/>
      <c r="BC162" s="116">
        <f t="shared" si="4"/>
        <v>0</v>
      </c>
      <c r="BD162" s="5"/>
    </row>
    <row r="163" spans="1:56" s="1" customFormat="1" x14ac:dyDescent="0.25">
      <c r="A163" s="198"/>
      <c r="B163" s="198"/>
      <c r="C163" s="18" t="s">
        <v>90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>
        <v>24</v>
      </c>
      <c r="AM163" s="26">
        <v>170670</v>
      </c>
      <c r="AN163" s="49">
        <f t="shared" si="3"/>
        <v>170670</v>
      </c>
      <c r="AO163" s="42"/>
      <c r="AP163" s="27"/>
      <c r="AQ163" s="43"/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6">
        <f t="shared" si="4"/>
        <v>170670</v>
      </c>
      <c r="BD163" s="5"/>
    </row>
    <row r="164" spans="1:56" s="1" customFormat="1" x14ac:dyDescent="0.25">
      <c r="A164" s="198"/>
      <c r="B164" s="198"/>
      <c r="C164" s="18" t="s">
        <v>91</v>
      </c>
      <c r="D164" s="40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>
        <v>42</v>
      </c>
      <c r="AM164" s="26">
        <v>269480</v>
      </c>
      <c r="AN164" s="49">
        <f t="shared" si="3"/>
        <v>269480</v>
      </c>
      <c r="AO164" s="42"/>
      <c r="AP164" s="27"/>
      <c r="AQ164" s="43"/>
      <c r="AR164" s="42"/>
      <c r="AS164" s="27"/>
      <c r="AT164" s="43"/>
      <c r="AU164" s="42"/>
      <c r="AV164" s="27"/>
      <c r="AW164" s="27"/>
      <c r="AX164" s="27"/>
      <c r="AY164" s="27"/>
      <c r="AZ164" s="43"/>
      <c r="BA164" s="35"/>
      <c r="BB164" s="43"/>
      <c r="BC164" s="116">
        <f t="shared" si="4"/>
        <v>269480</v>
      </c>
      <c r="BD164" s="5"/>
    </row>
    <row r="165" spans="1:56" s="1" customFormat="1" x14ac:dyDescent="0.25">
      <c r="A165" s="198"/>
      <c r="B165" s="198"/>
      <c r="C165" s="18" t="s">
        <v>72</v>
      </c>
      <c r="D165" s="40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>
        <v>2</v>
      </c>
      <c r="AM165" s="26">
        <v>3099</v>
      </c>
      <c r="AN165" s="49">
        <f t="shared" si="3"/>
        <v>3099</v>
      </c>
      <c r="AO165" s="42"/>
      <c r="AP165" s="27"/>
      <c r="AQ165" s="43"/>
      <c r="AR165" s="42"/>
      <c r="AS165" s="27"/>
      <c r="AT165" s="43"/>
      <c r="AU165" s="42"/>
      <c r="AV165" s="27"/>
      <c r="AW165" s="27"/>
      <c r="AX165" s="27"/>
      <c r="AY165" s="27"/>
      <c r="AZ165" s="43"/>
      <c r="BA165" s="35"/>
      <c r="BB165" s="43"/>
      <c r="BC165" s="116">
        <f t="shared" si="4"/>
        <v>3099</v>
      </c>
      <c r="BD165" s="5"/>
    </row>
    <row r="166" spans="1:56" s="1" customFormat="1" x14ac:dyDescent="0.25">
      <c r="A166" s="198"/>
      <c r="B166" s="198"/>
      <c r="C166" s="18" t="s">
        <v>73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>
        <v>30</v>
      </c>
      <c r="AM166" s="26">
        <v>65495</v>
      </c>
      <c r="AN166" s="49">
        <f t="shared" si="3"/>
        <v>65495</v>
      </c>
      <c r="AO166" s="42"/>
      <c r="AP166" s="27"/>
      <c r="AQ166" s="43"/>
      <c r="AR166" s="42"/>
      <c r="AS166" s="27"/>
      <c r="AT166" s="43"/>
      <c r="AU166" s="42"/>
      <c r="AV166" s="27"/>
      <c r="AW166" s="27"/>
      <c r="AX166" s="27"/>
      <c r="AY166" s="27"/>
      <c r="AZ166" s="43"/>
      <c r="BA166" s="35"/>
      <c r="BB166" s="43"/>
      <c r="BC166" s="116">
        <f t="shared" si="4"/>
        <v>65495</v>
      </c>
      <c r="BD166" s="5"/>
    </row>
    <row r="167" spans="1:56" s="1" customFormat="1" ht="47.25" x14ac:dyDescent="0.25">
      <c r="A167" s="198"/>
      <c r="B167" s="198"/>
      <c r="C167" s="20" t="s">
        <v>89</v>
      </c>
      <c r="D167" s="40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>
        <v>18</v>
      </c>
      <c r="AM167" s="26">
        <v>77770</v>
      </c>
      <c r="AN167" s="49">
        <f t="shared" si="3"/>
        <v>77770</v>
      </c>
      <c r="AO167" s="42"/>
      <c r="AP167" s="27"/>
      <c r="AQ167" s="43"/>
      <c r="AR167" s="42"/>
      <c r="AS167" s="27"/>
      <c r="AT167" s="43"/>
      <c r="AU167" s="42"/>
      <c r="AV167" s="27"/>
      <c r="AW167" s="27"/>
      <c r="AX167" s="27"/>
      <c r="AY167" s="27"/>
      <c r="AZ167" s="43"/>
      <c r="BA167" s="35"/>
      <c r="BB167" s="43"/>
      <c r="BC167" s="116">
        <f t="shared" si="4"/>
        <v>77770</v>
      </c>
      <c r="BD167" s="5"/>
    </row>
    <row r="168" spans="1:56" s="1" customFormat="1" x14ac:dyDescent="0.25">
      <c r="A168" s="198"/>
      <c r="B168" s="198"/>
      <c r="C168" s="91" t="s">
        <v>26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49">
        <f t="shared" si="3"/>
        <v>0</v>
      </c>
      <c r="AO168" s="42"/>
      <c r="AP168" s="27"/>
      <c r="AQ168" s="43"/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16">
        <f t="shared" si="4"/>
        <v>0</v>
      </c>
      <c r="BD168" s="5"/>
    </row>
    <row r="169" spans="1:56" s="1" customFormat="1" ht="16.5" thickBot="1" x14ac:dyDescent="0.3">
      <c r="A169" s="199"/>
      <c r="B169" s="199"/>
      <c r="C169" s="127" t="s">
        <v>114</v>
      </c>
      <c r="D169" s="5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50">
        <f t="shared" si="3"/>
        <v>0</v>
      </c>
      <c r="AO169" s="52"/>
      <c r="AP169" s="32"/>
      <c r="AQ169" s="125"/>
      <c r="AR169" s="44"/>
      <c r="AS169" s="33"/>
      <c r="AT169" s="45"/>
      <c r="AU169" s="44"/>
      <c r="AV169" s="33"/>
      <c r="AW169" s="33"/>
      <c r="AX169" s="33"/>
      <c r="AY169" s="33"/>
      <c r="AZ169" s="45"/>
      <c r="BA169" s="36"/>
      <c r="BB169" s="45"/>
      <c r="BC169" s="128">
        <f t="shared" si="4"/>
        <v>0</v>
      </c>
      <c r="BD169" s="5"/>
    </row>
    <row r="170" spans="1:56" s="1" customFormat="1" ht="16.5" thickBot="1" x14ac:dyDescent="0.3">
      <c r="A170" s="90">
        <v>15</v>
      </c>
      <c r="B170" s="84">
        <v>790025</v>
      </c>
      <c r="C170" s="123" t="s">
        <v>23</v>
      </c>
      <c r="D170" s="75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8">
        <f t="shared" si="3"/>
        <v>0</v>
      </c>
      <c r="AO170" s="54"/>
      <c r="AP170" s="55"/>
      <c r="AQ170" s="56"/>
      <c r="AR170" s="54"/>
      <c r="AS170" s="55"/>
      <c r="AT170" s="56"/>
      <c r="AU170" s="54"/>
      <c r="AV170" s="55"/>
      <c r="AW170" s="55"/>
      <c r="AX170" s="55"/>
      <c r="AY170" s="55"/>
      <c r="AZ170" s="56"/>
      <c r="BA170" s="57"/>
      <c r="BB170" s="56"/>
      <c r="BC170" s="119">
        <f t="shared" si="4"/>
        <v>0</v>
      </c>
      <c r="BD170" s="5"/>
    </row>
    <row r="171" spans="1:56" s="1" customFormat="1" x14ac:dyDescent="0.25">
      <c r="A171" s="197">
        <v>16</v>
      </c>
      <c r="B171" s="197">
        <v>790027</v>
      </c>
      <c r="C171" s="85" t="s">
        <v>15</v>
      </c>
      <c r="D171" s="71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48">
        <f t="shared" si="3"/>
        <v>0</v>
      </c>
      <c r="AO171" s="38"/>
      <c r="AP171" s="31"/>
      <c r="AQ171" s="39"/>
      <c r="AR171" s="38"/>
      <c r="AS171" s="31"/>
      <c r="AT171" s="39"/>
      <c r="AU171" s="38"/>
      <c r="AV171" s="31"/>
      <c r="AW171" s="31"/>
      <c r="AX171" s="31"/>
      <c r="AY171" s="31"/>
      <c r="AZ171" s="39"/>
      <c r="BA171" s="34">
        <v>2532</v>
      </c>
      <c r="BB171" s="39">
        <v>12099197</v>
      </c>
      <c r="BC171" s="114">
        <f t="shared" si="4"/>
        <v>12099197</v>
      </c>
      <c r="BD171" s="5"/>
    </row>
    <row r="172" spans="1:56" s="1" customFormat="1" ht="16.5" thickBot="1" x14ac:dyDescent="0.3">
      <c r="A172" s="199"/>
      <c r="B172" s="199"/>
      <c r="C172" s="22" t="s">
        <v>104</v>
      </c>
      <c r="D172" s="5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50">
        <f t="shared" si="3"/>
        <v>0</v>
      </c>
      <c r="AO172" s="44"/>
      <c r="AP172" s="33"/>
      <c r="AQ172" s="45"/>
      <c r="AR172" s="44"/>
      <c r="AS172" s="33"/>
      <c r="AT172" s="45"/>
      <c r="AU172" s="44"/>
      <c r="AV172" s="33"/>
      <c r="AW172" s="33"/>
      <c r="AX172" s="33"/>
      <c r="AY172" s="33"/>
      <c r="AZ172" s="45"/>
      <c r="BA172" s="36">
        <v>11</v>
      </c>
      <c r="BB172" s="45">
        <v>893546</v>
      </c>
      <c r="BC172" s="117">
        <f t="shared" si="4"/>
        <v>893546</v>
      </c>
      <c r="BD172" s="5"/>
    </row>
    <row r="173" spans="1:56" s="1" customFormat="1" ht="16.5" thickBot="1" x14ac:dyDescent="0.3">
      <c r="A173" s="90">
        <v>17</v>
      </c>
      <c r="B173" s="84">
        <v>790031</v>
      </c>
      <c r="C173" s="24" t="s">
        <v>31</v>
      </c>
      <c r="D173" s="75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>
        <v>157</v>
      </c>
      <c r="AM173" s="53">
        <v>1434229</v>
      </c>
      <c r="AN173" s="58">
        <f t="shared" si="3"/>
        <v>1434229</v>
      </c>
      <c r="AO173" s="54"/>
      <c r="AP173" s="55"/>
      <c r="AQ173" s="56"/>
      <c r="AR173" s="54"/>
      <c r="AS173" s="55"/>
      <c r="AT173" s="56"/>
      <c r="AU173" s="54"/>
      <c r="AV173" s="55"/>
      <c r="AW173" s="55"/>
      <c r="AX173" s="55"/>
      <c r="AY173" s="55"/>
      <c r="AZ173" s="56"/>
      <c r="BA173" s="57"/>
      <c r="BB173" s="56"/>
      <c r="BC173" s="119">
        <f>AN173+AQ173+AT173+AW173+BB173+AZ173</f>
        <v>1434229</v>
      </c>
      <c r="BD173" s="5"/>
    </row>
    <row r="174" spans="1:56" s="1" customFormat="1" x14ac:dyDescent="0.25">
      <c r="A174" s="197">
        <v>18</v>
      </c>
      <c r="B174" s="197">
        <v>790038</v>
      </c>
      <c r="C174" s="17" t="s">
        <v>64</v>
      </c>
      <c r="D174" s="73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51">
        <f t="shared" si="3"/>
        <v>0</v>
      </c>
      <c r="AO174" s="46"/>
      <c r="AP174" s="29"/>
      <c r="AQ174" s="47"/>
      <c r="AR174" s="46"/>
      <c r="AS174" s="29"/>
      <c r="AT174" s="47"/>
      <c r="AU174" s="46"/>
      <c r="AV174" s="29"/>
      <c r="AW174" s="29"/>
      <c r="AX174" s="29"/>
      <c r="AY174" s="29"/>
      <c r="AZ174" s="47"/>
      <c r="BA174" s="37"/>
      <c r="BB174" s="47"/>
      <c r="BC174" s="120">
        <f t="shared" si="4"/>
        <v>0</v>
      </c>
      <c r="BD174" s="5"/>
    </row>
    <row r="175" spans="1:56" s="1" customFormat="1" x14ac:dyDescent="0.25">
      <c r="A175" s="198"/>
      <c r="B175" s="198"/>
      <c r="C175" s="18" t="s">
        <v>92</v>
      </c>
      <c r="D175" s="40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49">
        <f t="shared" si="3"/>
        <v>0</v>
      </c>
      <c r="AO175" s="42"/>
      <c r="AP175" s="27"/>
      <c r="AQ175" s="43"/>
      <c r="AR175" s="42"/>
      <c r="AS175" s="27"/>
      <c r="AT175" s="43"/>
      <c r="AU175" s="42"/>
      <c r="AV175" s="27"/>
      <c r="AW175" s="27"/>
      <c r="AX175" s="27"/>
      <c r="AY175" s="27"/>
      <c r="AZ175" s="43"/>
      <c r="BA175" s="35"/>
      <c r="BB175" s="43"/>
      <c r="BC175" s="116">
        <f t="shared" si="4"/>
        <v>0</v>
      </c>
      <c r="BD175" s="5"/>
    </row>
    <row r="176" spans="1:56" s="1" customFormat="1" ht="16.5" thickBot="1" x14ac:dyDescent="0.3">
      <c r="A176" s="199"/>
      <c r="B176" s="199"/>
      <c r="C176" s="22" t="s">
        <v>88</v>
      </c>
      <c r="D176" s="72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64">
        <f t="shared" si="3"/>
        <v>0</v>
      </c>
      <c r="AO176" s="60"/>
      <c r="AP176" s="61"/>
      <c r="AQ176" s="62"/>
      <c r="AR176" s="60"/>
      <c r="AS176" s="61"/>
      <c r="AT176" s="62"/>
      <c r="AU176" s="60"/>
      <c r="AV176" s="61"/>
      <c r="AW176" s="61"/>
      <c r="AX176" s="61"/>
      <c r="AY176" s="61"/>
      <c r="AZ176" s="62"/>
      <c r="BA176" s="63"/>
      <c r="BB176" s="62"/>
      <c r="BC176" s="118">
        <f t="shared" si="4"/>
        <v>0</v>
      </c>
      <c r="BD176" s="5"/>
    </row>
    <row r="177" spans="1:56" s="1" customFormat="1" ht="16.5" thickBot="1" x14ac:dyDescent="0.3">
      <c r="A177" s="138">
        <v>19</v>
      </c>
      <c r="B177" s="147">
        <v>790041</v>
      </c>
      <c r="C177" s="123" t="s">
        <v>24</v>
      </c>
      <c r="D177" s="75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>
        <v>89</v>
      </c>
      <c r="AM177" s="53">
        <v>38900</v>
      </c>
      <c r="AN177" s="58">
        <f t="shared" si="3"/>
        <v>38900</v>
      </c>
      <c r="AO177" s="54"/>
      <c r="AP177" s="55"/>
      <c r="AQ177" s="56"/>
      <c r="AR177" s="54"/>
      <c r="AS177" s="55"/>
      <c r="AT177" s="56"/>
      <c r="AU177" s="54"/>
      <c r="AV177" s="55"/>
      <c r="AW177" s="55"/>
      <c r="AX177" s="55"/>
      <c r="AY177" s="55"/>
      <c r="AZ177" s="56"/>
      <c r="BA177" s="57"/>
      <c r="BB177" s="56"/>
      <c r="BC177" s="119">
        <f t="shared" si="4"/>
        <v>38900</v>
      </c>
      <c r="BD177" s="5"/>
    </row>
    <row r="178" spans="1:56" s="1" customFormat="1" x14ac:dyDescent="0.25">
      <c r="A178" s="197">
        <v>20</v>
      </c>
      <c r="B178" s="197">
        <v>790044</v>
      </c>
      <c r="C178" s="104" t="s">
        <v>65</v>
      </c>
      <c r="D178" s="71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48">
        <f t="shared" si="3"/>
        <v>0</v>
      </c>
      <c r="AO178" s="38"/>
      <c r="AP178" s="31"/>
      <c r="AQ178" s="39"/>
      <c r="AR178" s="38"/>
      <c r="AS178" s="31"/>
      <c r="AT178" s="39"/>
      <c r="AU178" s="38"/>
      <c r="AV178" s="31"/>
      <c r="AW178" s="31"/>
      <c r="AX178" s="31"/>
      <c r="AY178" s="31"/>
      <c r="AZ178" s="39"/>
      <c r="BA178" s="34"/>
      <c r="BB178" s="39"/>
      <c r="BC178" s="78">
        <f t="shared" si="4"/>
        <v>0</v>
      </c>
      <c r="BD178" s="5"/>
    </row>
    <row r="179" spans="1:56" s="1" customFormat="1" x14ac:dyDescent="0.25">
      <c r="A179" s="198"/>
      <c r="B179" s="198"/>
      <c r="C179" s="19" t="s">
        <v>116</v>
      </c>
      <c r="D179" s="73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51"/>
      <c r="AO179" s="73"/>
      <c r="AP179" s="29"/>
      <c r="AQ179" s="149"/>
      <c r="AR179" s="46"/>
      <c r="AS179" s="29"/>
      <c r="AT179" s="47"/>
      <c r="AU179" s="46"/>
      <c r="AV179" s="29"/>
      <c r="AW179" s="29"/>
      <c r="AX179" s="29"/>
      <c r="AY179" s="29"/>
      <c r="AZ179" s="47"/>
      <c r="BA179" s="37"/>
      <c r="BB179" s="47"/>
      <c r="BC179" s="92">
        <f t="shared" si="4"/>
        <v>0</v>
      </c>
      <c r="BD179" s="5"/>
    </row>
    <row r="180" spans="1:56" s="1" customFormat="1" x14ac:dyDescent="0.25">
      <c r="A180" s="198"/>
      <c r="B180" s="198"/>
      <c r="C180" s="19" t="s">
        <v>164</v>
      </c>
      <c r="D180" s="73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51"/>
      <c r="AO180" s="73"/>
      <c r="AP180" s="29"/>
      <c r="AQ180" s="149"/>
      <c r="AR180" s="46"/>
      <c r="AS180" s="29"/>
      <c r="AT180" s="47"/>
      <c r="AU180" s="46"/>
      <c r="AV180" s="29"/>
      <c r="AW180" s="29"/>
      <c r="AX180" s="29"/>
      <c r="AY180" s="29"/>
      <c r="AZ180" s="47"/>
      <c r="BA180" s="37"/>
      <c r="BB180" s="47"/>
      <c r="BC180" s="121">
        <f t="shared" si="4"/>
        <v>0</v>
      </c>
      <c r="BD180" s="5"/>
    </row>
    <row r="181" spans="1:56" s="1" customFormat="1" x14ac:dyDescent="0.25">
      <c r="A181" s="198"/>
      <c r="B181" s="198"/>
      <c r="C181" s="91" t="s">
        <v>26</v>
      </c>
      <c r="D181" s="40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49">
        <f t="shared" si="3"/>
        <v>0</v>
      </c>
      <c r="AO181" s="42"/>
      <c r="AP181" s="27"/>
      <c r="AQ181" s="43"/>
      <c r="AR181" s="42"/>
      <c r="AS181" s="27"/>
      <c r="AT181" s="43"/>
      <c r="AU181" s="42"/>
      <c r="AV181" s="27"/>
      <c r="AW181" s="27"/>
      <c r="AX181" s="27"/>
      <c r="AY181" s="27"/>
      <c r="AZ181" s="43"/>
      <c r="BA181" s="35"/>
      <c r="BB181" s="43"/>
      <c r="BC181" s="116">
        <f t="shared" si="4"/>
        <v>0</v>
      </c>
      <c r="BD181" s="5"/>
    </row>
    <row r="182" spans="1:56" s="1" customFormat="1" x14ac:dyDescent="0.25">
      <c r="A182" s="198"/>
      <c r="B182" s="198"/>
      <c r="C182" s="19" t="s">
        <v>165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49">
        <f t="shared" si="3"/>
        <v>0</v>
      </c>
      <c r="AO182" s="40"/>
      <c r="AP182" s="27"/>
      <c r="AQ182" s="41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21">
        <f t="shared" si="4"/>
        <v>0</v>
      </c>
      <c r="BD182" s="5"/>
    </row>
    <row r="183" spans="1:56" s="1" customFormat="1" x14ac:dyDescent="0.25">
      <c r="A183" s="198"/>
      <c r="B183" s="200"/>
      <c r="C183" s="87" t="s">
        <v>159</v>
      </c>
      <c r="D183" s="40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49">
        <f t="shared" si="3"/>
        <v>0</v>
      </c>
      <c r="AO183" s="42"/>
      <c r="AP183" s="27"/>
      <c r="AQ183" s="43"/>
      <c r="AR183" s="42"/>
      <c r="AS183" s="27"/>
      <c r="AT183" s="43"/>
      <c r="AU183" s="42"/>
      <c r="AV183" s="27"/>
      <c r="AW183" s="27"/>
      <c r="AX183" s="27"/>
      <c r="AY183" s="27"/>
      <c r="AZ183" s="43"/>
      <c r="BA183" s="35"/>
      <c r="BB183" s="43"/>
      <c r="BC183" s="120">
        <f t="shared" si="4"/>
        <v>0</v>
      </c>
      <c r="BD183" s="5"/>
    </row>
    <row r="184" spans="1:56" s="1" customFormat="1" x14ac:dyDescent="0.25">
      <c r="A184" s="198"/>
      <c r="B184" s="201">
        <v>791044</v>
      </c>
      <c r="C184" s="139" t="s">
        <v>32</v>
      </c>
      <c r="D184" s="40">
        <v>93</v>
      </c>
      <c r="E184" s="26">
        <v>56635</v>
      </c>
      <c r="F184" s="26">
        <v>51</v>
      </c>
      <c r="G184" s="26">
        <v>100908</v>
      </c>
      <c r="H184" s="26">
        <v>2</v>
      </c>
      <c r="I184" s="26">
        <v>1367</v>
      </c>
      <c r="J184" s="26">
        <v>1</v>
      </c>
      <c r="K184" s="26">
        <v>2190</v>
      </c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>
        <v>5</v>
      </c>
      <c r="AK184" s="26">
        <v>6775</v>
      </c>
      <c r="AL184" s="26"/>
      <c r="AM184" s="26"/>
      <c r="AN184" s="49">
        <f t="shared" si="3"/>
        <v>167875</v>
      </c>
      <c r="AO184" s="42"/>
      <c r="AP184" s="27"/>
      <c r="AQ184" s="43"/>
      <c r="AR184" s="42">
        <v>2</v>
      </c>
      <c r="AS184" s="27"/>
      <c r="AT184" s="43">
        <v>44662</v>
      </c>
      <c r="AU184" s="42"/>
      <c r="AV184" s="27"/>
      <c r="AW184" s="27"/>
      <c r="AX184" s="27"/>
      <c r="AY184" s="27"/>
      <c r="AZ184" s="43"/>
      <c r="BA184" s="35"/>
      <c r="BB184" s="43"/>
      <c r="BC184" s="116">
        <f t="shared" si="4"/>
        <v>212537</v>
      </c>
      <c r="BD184" s="5"/>
    </row>
    <row r="185" spans="1:56" s="1" customFormat="1" ht="48" thickBot="1" x14ac:dyDescent="0.3">
      <c r="A185" s="199"/>
      <c r="B185" s="199"/>
      <c r="C185" s="140" t="s">
        <v>179</v>
      </c>
      <c r="D185" s="112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  <c r="AM185" s="113"/>
      <c r="AN185" s="45">
        <f t="shared" si="3"/>
        <v>0</v>
      </c>
      <c r="AO185" s="100"/>
      <c r="AP185" s="101"/>
      <c r="AQ185" s="99"/>
      <c r="AR185" s="100"/>
      <c r="AS185" s="101"/>
      <c r="AT185" s="99"/>
      <c r="AU185" s="100"/>
      <c r="AV185" s="101"/>
      <c r="AW185" s="101"/>
      <c r="AX185" s="101"/>
      <c r="AY185" s="101"/>
      <c r="AZ185" s="99"/>
      <c r="BA185" s="102"/>
      <c r="BB185" s="99"/>
      <c r="BC185" s="79">
        <f t="shared" si="4"/>
        <v>0</v>
      </c>
      <c r="BD185" s="5"/>
    </row>
    <row r="186" spans="1:56" s="1" customFormat="1" x14ac:dyDescent="0.25">
      <c r="A186" s="197">
        <v>21</v>
      </c>
      <c r="B186" s="197">
        <v>790054</v>
      </c>
      <c r="C186" s="142" t="s">
        <v>117</v>
      </c>
      <c r="D186" s="71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9">
        <f t="shared" si="3"/>
        <v>0</v>
      </c>
      <c r="AO186" s="38"/>
      <c r="AP186" s="31"/>
      <c r="AQ186" s="39"/>
      <c r="AR186" s="38"/>
      <c r="AS186" s="31"/>
      <c r="AT186" s="39"/>
      <c r="AU186" s="38"/>
      <c r="AV186" s="31"/>
      <c r="AW186" s="31"/>
      <c r="AX186" s="31"/>
      <c r="AY186" s="31"/>
      <c r="AZ186" s="39"/>
      <c r="BA186" s="34"/>
      <c r="BB186" s="39"/>
      <c r="BC186" s="78">
        <f t="shared" si="4"/>
        <v>0</v>
      </c>
      <c r="BD186" s="5"/>
    </row>
    <row r="187" spans="1:56" s="1" customFormat="1" x14ac:dyDescent="0.25">
      <c r="A187" s="198"/>
      <c r="B187" s="198"/>
      <c r="C187" s="18" t="s">
        <v>73</v>
      </c>
      <c r="D187" s="40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49">
        <f t="shared" si="3"/>
        <v>0</v>
      </c>
      <c r="AO187" s="42"/>
      <c r="AP187" s="27"/>
      <c r="AQ187" s="43"/>
      <c r="AR187" s="42"/>
      <c r="AS187" s="27"/>
      <c r="AT187" s="43"/>
      <c r="AU187" s="42"/>
      <c r="AV187" s="27"/>
      <c r="AW187" s="27"/>
      <c r="AX187" s="27"/>
      <c r="AY187" s="27"/>
      <c r="AZ187" s="43"/>
      <c r="BA187" s="35"/>
      <c r="BB187" s="43"/>
      <c r="BC187" s="116">
        <f t="shared" si="4"/>
        <v>0</v>
      </c>
      <c r="BD187" s="5"/>
    </row>
    <row r="188" spans="1:56" s="1" customFormat="1" ht="16.5" thickBot="1" x14ac:dyDescent="0.3">
      <c r="A188" s="199"/>
      <c r="B188" s="199"/>
      <c r="C188" s="140" t="s">
        <v>107</v>
      </c>
      <c r="D188" s="112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65"/>
      <c r="AM188" s="65"/>
      <c r="AN188" s="49">
        <f t="shared" si="3"/>
        <v>0</v>
      </c>
      <c r="AO188" s="100"/>
      <c r="AP188" s="101"/>
      <c r="AQ188" s="99"/>
      <c r="AR188" s="100"/>
      <c r="AS188" s="101"/>
      <c r="AT188" s="99"/>
      <c r="AU188" s="100"/>
      <c r="AV188" s="101"/>
      <c r="AW188" s="101"/>
      <c r="AX188" s="101"/>
      <c r="AY188" s="101"/>
      <c r="AZ188" s="99"/>
      <c r="BA188" s="102"/>
      <c r="BB188" s="99"/>
      <c r="BC188" s="116">
        <f t="shared" si="4"/>
        <v>0</v>
      </c>
      <c r="BD188" s="5"/>
    </row>
    <row r="189" spans="1:56" s="1" customFormat="1" ht="16.5" thickBot="1" x14ac:dyDescent="0.3">
      <c r="A189" s="90">
        <v>22</v>
      </c>
      <c r="B189" s="84">
        <v>790057</v>
      </c>
      <c r="C189" s="106" t="s">
        <v>98</v>
      </c>
      <c r="D189" s="75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8">
        <f t="shared" si="3"/>
        <v>0</v>
      </c>
      <c r="AO189" s="54"/>
      <c r="AP189" s="55"/>
      <c r="AQ189" s="56"/>
      <c r="AR189" s="54"/>
      <c r="AS189" s="55"/>
      <c r="AT189" s="56"/>
      <c r="AU189" s="54"/>
      <c r="AV189" s="55"/>
      <c r="AW189" s="55"/>
      <c r="AX189" s="55"/>
      <c r="AY189" s="55"/>
      <c r="AZ189" s="56"/>
      <c r="BA189" s="57"/>
      <c r="BB189" s="56"/>
      <c r="BC189" s="119">
        <f t="shared" si="4"/>
        <v>0</v>
      </c>
      <c r="BD189" s="5"/>
    </row>
    <row r="190" spans="1:56" s="1" customFormat="1" x14ac:dyDescent="0.25">
      <c r="A190" s="197">
        <v>23</v>
      </c>
      <c r="B190" s="197">
        <v>790060</v>
      </c>
      <c r="C190" s="24" t="s">
        <v>63</v>
      </c>
      <c r="D190" s="71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48">
        <f t="shared" si="3"/>
        <v>0</v>
      </c>
      <c r="AO190" s="38"/>
      <c r="AP190" s="31"/>
      <c r="AQ190" s="39"/>
      <c r="AR190" s="38"/>
      <c r="AS190" s="31"/>
      <c r="AT190" s="39"/>
      <c r="AU190" s="38"/>
      <c r="AV190" s="31"/>
      <c r="AW190" s="31"/>
      <c r="AX190" s="31"/>
      <c r="AY190" s="31"/>
      <c r="AZ190" s="39"/>
      <c r="BA190" s="34"/>
      <c r="BB190" s="39"/>
      <c r="BC190" s="114">
        <f t="shared" si="4"/>
        <v>0</v>
      </c>
      <c r="BD190" s="5"/>
    </row>
    <row r="191" spans="1:56" s="1" customFormat="1" ht="16.5" thickBot="1" x14ac:dyDescent="0.3">
      <c r="A191" s="199"/>
      <c r="B191" s="199"/>
      <c r="C191" s="21" t="s">
        <v>159</v>
      </c>
      <c r="D191" s="52">
        <v>41</v>
      </c>
      <c r="E191" s="32">
        <v>23997</v>
      </c>
      <c r="F191" s="32">
        <v>6</v>
      </c>
      <c r="G191" s="32">
        <v>7496</v>
      </c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50">
        <f t="shared" si="3"/>
        <v>31493</v>
      </c>
      <c r="AO191" s="44"/>
      <c r="AP191" s="33"/>
      <c r="AQ191" s="45"/>
      <c r="AR191" s="44"/>
      <c r="AS191" s="33"/>
      <c r="AT191" s="45"/>
      <c r="AU191" s="44"/>
      <c r="AV191" s="33"/>
      <c r="AW191" s="33"/>
      <c r="AX191" s="33"/>
      <c r="AY191" s="33"/>
      <c r="AZ191" s="45"/>
      <c r="BA191" s="36"/>
      <c r="BB191" s="45"/>
      <c r="BC191" s="124">
        <f t="shared" si="4"/>
        <v>31493</v>
      </c>
      <c r="BD191" s="5"/>
    </row>
    <row r="192" spans="1:56" s="1" customFormat="1" x14ac:dyDescent="0.25">
      <c r="A192" s="197">
        <v>24</v>
      </c>
      <c r="B192" s="197">
        <v>790062</v>
      </c>
      <c r="C192" s="17" t="s">
        <v>62</v>
      </c>
      <c r="D192" s="71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48">
        <f t="shared" si="3"/>
        <v>0</v>
      </c>
      <c r="AO192" s="38"/>
      <c r="AP192" s="31"/>
      <c r="AQ192" s="39"/>
      <c r="AR192" s="38"/>
      <c r="AS192" s="31"/>
      <c r="AT192" s="39"/>
      <c r="AU192" s="38"/>
      <c r="AV192" s="31"/>
      <c r="AW192" s="31"/>
      <c r="AX192" s="31"/>
      <c r="AY192" s="31"/>
      <c r="AZ192" s="39"/>
      <c r="BA192" s="34"/>
      <c r="BB192" s="39"/>
      <c r="BC192" s="114">
        <f t="shared" si="4"/>
        <v>0</v>
      </c>
      <c r="BD192" s="5"/>
    </row>
    <row r="193" spans="1:56" s="1" customFormat="1" ht="16.5" thickBot="1" x14ac:dyDescent="0.3">
      <c r="A193" s="199"/>
      <c r="B193" s="199"/>
      <c r="C193" s="22" t="s">
        <v>60</v>
      </c>
      <c r="D193" s="5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>
        <v>45</v>
      </c>
      <c r="AM193" s="32">
        <v>7494</v>
      </c>
      <c r="AN193" s="50">
        <f t="shared" si="3"/>
        <v>7494</v>
      </c>
      <c r="AO193" s="44"/>
      <c r="AP193" s="33"/>
      <c r="AQ193" s="45"/>
      <c r="AR193" s="44"/>
      <c r="AS193" s="33"/>
      <c r="AT193" s="45"/>
      <c r="AU193" s="44"/>
      <c r="AV193" s="33"/>
      <c r="AW193" s="33"/>
      <c r="AX193" s="33"/>
      <c r="AY193" s="33"/>
      <c r="AZ193" s="45"/>
      <c r="BA193" s="36"/>
      <c r="BB193" s="45"/>
      <c r="BC193" s="117">
        <f t="shared" si="4"/>
        <v>7494</v>
      </c>
      <c r="BD193" s="5"/>
    </row>
    <row r="194" spans="1:56" s="1" customFormat="1" ht="16.5" thickBot="1" x14ac:dyDescent="0.3">
      <c r="A194" s="144">
        <v>25</v>
      </c>
      <c r="B194" s="133">
        <v>790063</v>
      </c>
      <c r="C194" s="24" t="s">
        <v>115</v>
      </c>
      <c r="D194" s="74">
        <v>26</v>
      </c>
      <c r="E194" s="65">
        <v>29352</v>
      </c>
      <c r="F194" s="65">
        <v>21</v>
      </c>
      <c r="G194" s="65">
        <v>33100</v>
      </c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56">
        <f t="shared" si="3"/>
        <v>62452</v>
      </c>
      <c r="AO194" s="66"/>
      <c r="AP194" s="67"/>
      <c r="AQ194" s="68"/>
      <c r="AR194" s="66"/>
      <c r="AS194" s="67"/>
      <c r="AT194" s="68"/>
      <c r="AU194" s="66"/>
      <c r="AV194" s="67"/>
      <c r="AW194" s="67"/>
      <c r="AX194" s="67"/>
      <c r="AY194" s="67"/>
      <c r="AZ194" s="68"/>
      <c r="BA194" s="69"/>
      <c r="BB194" s="68"/>
      <c r="BC194" s="80">
        <f t="shared" si="4"/>
        <v>62452</v>
      </c>
      <c r="BD194" s="5"/>
    </row>
    <row r="195" spans="1:56" s="1" customFormat="1" ht="16.5" thickBot="1" x14ac:dyDescent="0.3">
      <c r="A195" s="84">
        <v>26</v>
      </c>
      <c r="B195" s="84">
        <v>790065</v>
      </c>
      <c r="C195" s="107" t="s">
        <v>173</v>
      </c>
      <c r="D195" s="75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70">
        <f t="shared" si="3"/>
        <v>0</v>
      </c>
      <c r="AO195" s="54"/>
      <c r="AP195" s="55"/>
      <c r="AQ195" s="56"/>
      <c r="AR195" s="54"/>
      <c r="AS195" s="55"/>
      <c r="AT195" s="56"/>
      <c r="AU195" s="54"/>
      <c r="AV195" s="55"/>
      <c r="AW195" s="55"/>
      <c r="AX195" s="55"/>
      <c r="AY195" s="55"/>
      <c r="AZ195" s="56"/>
      <c r="BA195" s="57"/>
      <c r="BB195" s="56"/>
      <c r="BC195" s="122">
        <f t="shared" si="4"/>
        <v>0</v>
      </c>
      <c r="BD195" s="5"/>
    </row>
    <row r="196" spans="1:56" s="1" customFormat="1" ht="16.5" thickBot="1" x14ac:dyDescent="0.3">
      <c r="A196" s="84">
        <v>27</v>
      </c>
      <c r="B196" s="145">
        <v>790066</v>
      </c>
      <c r="C196" s="109" t="s">
        <v>57</v>
      </c>
      <c r="D196" s="75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8">
        <f t="shared" si="3"/>
        <v>0</v>
      </c>
      <c r="AO196" s="54"/>
      <c r="AP196" s="55"/>
      <c r="AQ196" s="56"/>
      <c r="AR196" s="54"/>
      <c r="AS196" s="55"/>
      <c r="AT196" s="56"/>
      <c r="AU196" s="54"/>
      <c r="AV196" s="55"/>
      <c r="AW196" s="55"/>
      <c r="AX196" s="55"/>
      <c r="AY196" s="55"/>
      <c r="AZ196" s="56"/>
      <c r="BA196" s="57"/>
      <c r="BB196" s="56"/>
      <c r="BC196" s="119">
        <f t="shared" si="4"/>
        <v>0</v>
      </c>
      <c r="BD196" s="5"/>
    </row>
    <row r="197" spans="1:56" s="1" customFormat="1" ht="16.5" thickBot="1" x14ac:dyDescent="0.3">
      <c r="A197" s="145">
        <v>28</v>
      </c>
      <c r="B197" s="144">
        <v>790068</v>
      </c>
      <c r="C197" s="24" t="s">
        <v>61</v>
      </c>
      <c r="D197" s="74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>
        <v>534</v>
      </c>
      <c r="AM197" s="65">
        <v>123050</v>
      </c>
      <c r="AN197" s="70">
        <f t="shared" si="3"/>
        <v>123050</v>
      </c>
      <c r="AO197" s="66"/>
      <c r="AP197" s="67"/>
      <c r="AQ197" s="68"/>
      <c r="AR197" s="66"/>
      <c r="AS197" s="67"/>
      <c r="AT197" s="68"/>
      <c r="AU197" s="66"/>
      <c r="AV197" s="67"/>
      <c r="AW197" s="67"/>
      <c r="AX197" s="67"/>
      <c r="AY197" s="67"/>
      <c r="AZ197" s="68"/>
      <c r="BA197" s="69"/>
      <c r="BB197" s="68"/>
      <c r="BC197" s="122">
        <f t="shared" si="4"/>
        <v>123050</v>
      </c>
      <c r="BD197" s="5"/>
    </row>
    <row r="198" spans="1:56" s="1" customFormat="1" ht="16.5" thickBot="1" x14ac:dyDescent="0.3">
      <c r="A198" s="84">
        <v>29</v>
      </c>
      <c r="B198" s="84">
        <v>790070</v>
      </c>
      <c r="C198" s="23" t="s">
        <v>119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8">
        <f t="shared" si="3"/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19">
        <f t="shared" si="4"/>
        <v>0</v>
      </c>
      <c r="BD198" s="5"/>
    </row>
    <row r="199" spans="1:56" s="1" customFormat="1" x14ac:dyDescent="0.25">
      <c r="A199" s="197">
        <v>30</v>
      </c>
      <c r="B199" s="197">
        <v>790071</v>
      </c>
      <c r="C199" s="88" t="s">
        <v>103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>
        <v>720</v>
      </c>
      <c r="AM199" s="30">
        <v>227488</v>
      </c>
      <c r="AN199" s="39">
        <f t="shared" si="3"/>
        <v>227488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78">
        <f t="shared" si="4"/>
        <v>227488</v>
      </c>
      <c r="BD199" s="5"/>
    </row>
    <row r="200" spans="1:56" s="1" customFormat="1" x14ac:dyDescent="0.25">
      <c r="A200" s="198"/>
      <c r="B200" s="198"/>
      <c r="C200" s="20" t="s">
        <v>182</v>
      </c>
      <c r="D200" s="40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43">
        <f t="shared" si="3"/>
        <v>0</v>
      </c>
      <c r="AO200" s="42"/>
      <c r="AP200" s="27"/>
      <c r="AQ200" s="43"/>
      <c r="AR200" s="42"/>
      <c r="AS200" s="27"/>
      <c r="AT200" s="43"/>
      <c r="AU200" s="42"/>
      <c r="AV200" s="27"/>
      <c r="AW200" s="27"/>
      <c r="AX200" s="27"/>
      <c r="AY200" s="27"/>
      <c r="AZ200" s="43"/>
      <c r="BA200" s="35"/>
      <c r="BB200" s="43"/>
      <c r="BC200" s="77">
        <f t="shared" si="4"/>
        <v>0</v>
      </c>
      <c r="BD200" s="5"/>
    </row>
    <row r="201" spans="1:56" s="1" customFormat="1" x14ac:dyDescent="0.25">
      <c r="A201" s="198"/>
      <c r="B201" s="198"/>
      <c r="C201" s="20" t="s">
        <v>183</v>
      </c>
      <c r="D201" s="40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47">
        <f t="shared" si="3"/>
        <v>0</v>
      </c>
      <c r="AO201" s="42"/>
      <c r="AP201" s="27"/>
      <c r="AQ201" s="43"/>
      <c r="AR201" s="42"/>
      <c r="AS201" s="27"/>
      <c r="AT201" s="43"/>
      <c r="AU201" s="42"/>
      <c r="AV201" s="27"/>
      <c r="AW201" s="27"/>
      <c r="AX201" s="27"/>
      <c r="AY201" s="27"/>
      <c r="AZ201" s="43"/>
      <c r="BA201" s="35"/>
      <c r="BB201" s="43"/>
      <c r="BC201" s="89">
        <f t="shared" si="4"/>
        <v>0</v>
      </c>
      <c r="BD201" s="5"/>
    </row>
    <row r="202" spans="1:56" s="1" customFormat="1" ht="31.5" x14ac:dyDescent="0.25">
      <c r="A202" s="198"/>
      <c r="B202" s="198"/>
      <c r="C202" s="20" t="s">
        <v>177</v>
      </c>
      <c r="D202" s="40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43">
        <f t="shared" si="3"/>
        <v>0</v>
      </c>
      <c r="AO202" s="42"/>
      <c r="AP202" s="27"/>
      <c r="AQ202" s="43"/>
      <c r="AR202" s="42"/>
      <c r="AS202" s="27"/>
      <c r="AT202" s="43"/>
      <c r="AU202" s="42"/>
      <c r="AV202" s="27"/>
      <c r="AW202" s="27"/>
      <c r="AX202" s="27"/>
      <c r="AY202" s="27"/>
      <c r="AZ202" s="43"/>
      <c r="BA202" s="35"/>
      <c r="BB202" s="43"/>
      <c r="BC202" s="77">
        <f t="shared" si="4"/>
        <v>0</v>
      </c>
      <c r="BD202" s="5"/>
    </row>
    <row r="203" spans="1:56" s="1" customFormat="1" ht="32.25" thickBot="1" x14ac:dyDescent="0.3">
      <c r="A203" s="199"/>
      <c r="B203" s="199"/>
      <c r="C203" s="22" t="s">
        <v>178</v>
      </c>
      <c r="D203" s="5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99">
        <f t="shared" si="3"/>
        <v>0</v>
      </c>
      <c r="AO203" s="44"/>
      <c r="AP203" s="33"/>
      <c r="AQ203" s="45"/>
      <c r="AR203" s="44"/>
      <c r="AS203" s="33"/>
      <c r="AT203" s="45"/>
      <c r="AU203" s="44"/>
      <c r="AV203" s="33"/>
      <c r="AW203" s="33"/>
      <c r="AX203" s="33"/>
      <c r="AY203" s="33"/>
      <c r="AZ203" s="45"/>
      <c r="BA203" s="36"/>
      <c r="BB203" s="45"/>
      <c r="BC203" s="79">
        <f t="shared" si="4"/>
        <v>0</v>
      </c>
      <c r="BD203" s="5"/>
    </row>
    <row r="204" spans="1:56" s="1" customFormat="1" ht="16.5" thickBot="1" x14ac:dyDescent="0.3">
      <c r="A204" s="146">
        <v>31</v>
      </c>
      <c r="B204" s="146">
        <v>790074</v>
      </c>
      <c r="C204" s="24" t="s">
        <v>93</v>
      </c>
      <c r="D204" s="74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70">
        <f t="shared" si="3"/>
        <v>0</v>
      </c>
      <c r="AO204" s="66"/>
      <c r="AP204" s="67"/>
      <c r="AQ204" s="68"/>
      <c r="AR204" s="66"/>
      <c r="AS204" s="67"/>
      <c r="AT204" s="68"/>
      <c r="AU204" s="66"/>
      <c r="AV204" s="67"/>
      <c r="AW204" s="67"/>
      <c r="AX204" s="67"/>
      <c r="AY204" s="67"/>
      <c r="AZ204" s="68"/>
      <c r="BA204" s="69"/>
      <c r="BB204" s="68"/>
      <c r="BC204" s="122">
        <f t="shared" si="4"/>
        <v>0</v>
      </c>
      <c r="BD204" s="5"/>
    </row>
    <row r="205" spans="1:56" s="1" customFormat="1" ht="16.5" thickBot="1" x14ac:dyDescent="0.3">
      <c r="A205" s="145">
        <v>32</v>
      </c>
      <c r="B205" s="84">
        <v>790075</v>
      </c>
      <c r="C205" s="23" t="s">
        <v>96</v>
      </c>
      <c r="D205" s="75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8">
        <f t="shared" si="3"/>
        <v>0</v>
      </c>
      <c r="AO205" s="54"/>
      <c r="AP205" s="55"/>
      <c r="AQ205" s="56"/>
      <c r="AR205" s="54"/>
      <c r="AS205" s="55"/>
      <c r="AT205" s="56"/>
      <c r="AU205" s="54"/>
      <c r="AV205" s="55"/>
      <c r="AW205" s="55"/>
      <c r="AX205" s="55"/>
      <c r="AY205" s="55"/>
      <c r="AZ205" s="56"/>
      <c r="BA205" s="57"/>
      <c r="BB205" s="56"/>
      <c r="BC205" s="119">
        <f t="shared" si="4"/>
        <v>0</v>
      </c>
      <c r="BD205" s="5"/>
    </row>
    <row r="206" spans="1:56" s="1" customFormat="1" ht="16.5" thickBot="1" x14ac:dyDescent="0.3">
      <c r="A206" s="84">
        <v>33</v>
      </c>
      <c r="B206" s="144">
        <v>790078</v>
      </c>
      <c r="C206" s="129" t="s">
        <v>99</v>
      </c>
      <c r="D206" s="74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  <c r="AF206" s="65"/>
      <c r="AG206" s="65"/>
      <c r="AH206" s="65"/>
      <c r="AI206" s="65"/>
      <c r="AJ206" s="65"/>
      <c r="AK206" s="65"/>
      <c r="AL206" s="65"/>
      <c r="AM206" s="65"/>
      <c r="AN206" s="70">
        <f t="shared" si="3"/>
        <v>0</v>
      </c>
      <c r="AO206" s="66"/>
      <c r="AP206" s="67"/>
      <c r="AQ206" s="68"/>
      <c r="AR206" s="66"/>
      <c r="AS206" s="67"/>
      <c r="AT206" s="68"/>
      <c r="AU206" s="66"/>
      <c r="AV206" s="67"/>
      <c r="AW206" s="67"/>
      <c r="AX206" s="67"/>
      <c r="AY206" s="67"/>
      <c r="AZ206" s="68"/>
      <c r="BA206" s="69"/>
      <c r="BB206" s="68"/>
      <c r="BC206" s="122">
        <f t="shared" si="4"/>
        <v>0</v>
      </c>
      <c r="BD206" s="5"/>
    </row>
    <row r="207" spans="1:56" s="1" customFormat="1" x14ac:dyDescent="0.25">
      <c r="A207" s="197">
        <v>34</v>
      </c>
      <c r="B207" s="197">
        <v>790090</v>
      </c>
      <c r="C207" s="17" t="s">
        <v>113</v>
      </c>
      <c r="D207" s="71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48">
        <f t="shared" si="3"/>
        <v>0</v>
      </c>
      <c r="AO207" s="38"/>
      <c r="AP207" s="31"/>
      <c r="AQ207" s="39"/>
      <c r="AR207" s="38"/>
      <c r="AS207" s="31"/>
      <c r="AT207" s="39"/>
      <c r="AU207" s="38"/>
      <c r="AV207" s="31"/>
      <c r="AW207" s="31"/>
      <c r="AX207" s="31"/>
      <c r="AY207" s="31"/>
      <c r="AZ207" s="39"/>
      <c r="BA207" s="34"/>
      <c r="BB207" s="39"/>
      <c r="BC207" s="114">
        <f t="shared" ref="BC207:BC213" si="5">AN207+AQ207+AT207+AW207+BB207+AZ207</f>
        <v>0</v>
      </c>
      <c r="BD207" s="5"/>
    </row>
    <row r="208" spans="1:56" s="1" customFormat="1" ht="32.25" thickBot="1" x14ac:dyDescent="0.3">
      <c r="A208" s="199"/>
      <c r="B208" s="199"/>
      <c r="C208" s="22" t="s">
        <v>154</v>
      </c>
      <c r="D208" s="5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50">
        <f t="shared" ref="AN208:AN213" si="6">E208+G208+M208+O208+Q208+S208+AA208+AC208+AE208+AG208+AI208+AK208+AM208+I208+K208+U208+W208</f>
        <v>0</v>
      </c>
      <c r="AO208" s="44"/>
      <c r="AP208" s="33"/>
      <c r="AQ208" s="45"/>
      <c r="AR208" s="44"/>
      <c r="AS208" s="33"/>
      <c r="AT208" s="45"/>
      <c r="AU208" s="44"/>
      <c r="AV208" s="33"/>
      <c r="AW208" s="33"/>
      <c r="AX208" s="33"/>
      <c r="AY208" s="33"/>
      <c r="AZ208" s="45"/>
      <c r="BA208" s="36"/>
      <c r="BB208" s="45"/>
      <c r="BC208" s="124">
        <f t="shared" si="5"/>
        <v>0</v>
      </c>
      <c r="BD208" s="5"/>
    </row>
    <row r="209" spans="1:56" s="1" customFormat="1" ht="16.5" thickBot="1" x14ac:dyDescent="0.3">
      <c r="A209" s="143">
        <v>35</v>
      </c>
      <c r="B209" s="111">
        <v>790096</v>
      </c>
      <c r="C209" s="23" t="s">
        <v>151</v>
      </c>
      <c r="D209" s="74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  <c r="AN209" s="70">
        <f t="shared" si="6"/>
        <v>0</v>
      </c>
      <c r="AO209" s="66"/>
      <c r="AP209" s="67"/>
      <c r="AQ209" s="68"/>
      <c r="AR209" s="66"/>
      <c r="AS209" s="67"/>
      <c r="AT209" s="68"/>
      <c r="AU209" s="66"/>
      <c r="AV209" s="67"/>
      <c r="AW209" s="67"/>
      <c r="AX209" s="67"/>
      <c r="AY209" s="67"/>
      <c r="AZ209" s="68"/>
      <c r="BA209" s="69"/>
      <c r="BB209" s="68"/>
      <c r="BC209" s="122">
        <f t="shared" si="5"/>
        <v>0</v>
      </c>
      <c r="BD209" s="5"/>
    </row>
    <row r="210" spans="1:56" s="1" customFormat="1" x14ac:dyDescent="0.25">
      <c r="A210" s="193">
        <v>36</v>
      </c>
      <c r="B210" s="195">
        <v>790097</v>
      </c>
      <c r="C210" s="104" t="s">
        <v>172</v>
      </c>
      <c r="D210" s="71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9">
        <f t="shared" si="6"/>
        <v>0</v>
      </c>
      <c r="AO210" s="38"/>
      <c r="AP210" s="31"/>
      <c r="AQ210" s="39"/>
      <c r="AR210" s="38"/>
      <c r="AS210" s="31"/>
      <c r="AT210" s="39"/>
      <c r="AU210" s="38"/>
      <c r="AV210" s="31"/>
      <c r="AW210" s="31"/>
      <c r="AX210" s="31"/>
      <c r="AY210" s="31"/>
      <c r="AZ210" s="39"/>
      <c r="BA210" s="34"/>
      <c r="BB210" s="39"/>
      <c r="BC210" s="78">
        <f t="shared" si="5"/>
        <v>0</v>
      </c>
      <c r="BD210" s="5"/>
    </row>
    <row r="211" spans="1:56" s="1" customFormat="1" ht="16.5" thickBot="1" x14ac:dyDescent="0.3">
      <c r="A211" s="194"/>
      <c r="B211" s="196"/>
      <c r="C211" s="127" t="s">
        <v>153</v>
      </c>
      <c r="D211" s="112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13"/>
      <c r="AB211" s="113"/>
      <c r="AC211" s="113"/>
      <c r="AD211" s="113"/>
      <c r="AE211" s="113"/>
      <c r="AF211" s="113"/>
      <c r="AG211" s="113"/>
      <c r="AH211" s="113"/>
      <c r="AI211" s="113"/>
      <c r="AJ211" s="113"/>
      <c r="AK211" s="113"/>
      <c r="AL211" s="113"/>
      <c r="AM211" s="113"/>
      <c r="AN211" s="141">
        <f>E211+G211+M211+O211+Q211+S211+AA211+AC211+AE211+AG211+AI211+AK211+AM211+I211+K211+U211+W211</f>
        <v>0</v>
      </c>
      <c r="AO211" s="100"/>
      <c r="AP211" s="101"/>
      <c r="AQ211" s="99"/>
      <c r="AR211" s="100"/>
      <c r="AS211" s="101"/>
      <c r="AT211" s="99"/>
      <c r="AU211" s="100"/>
      <c r="AV211" s="101"/>
      <c r="AW211" s="101"/>
      <c r="AX211" s="101"/>
      <c r="AY211" s="101"/>
      <c r="AZ211" s="99"/>
      <c r="BA211" s="102"/>
      <c r="BB211" s="99"/>
      <c r="BC211" s="124">
        <f t="shared" si="5"/>
        <v>0</v>
      </c>
      <c r="BD211" s="5"/>
    </row>
    <row r="212" spans="1:56" s="1" customFormat="1" ht="16.5" thickBot="1" x14ac:dyDescent="0.3">
      <c r="A212" s="135">
        <v>37</v>
      </c>
      <c r="B212" s="131">
        <v>790098</v>
      </c>
      <c r="C212" s="24" t="s">
        <v>170</v>
      </c>
      <c r="D212" s="74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70">
        <f t="shared" si="6"/>
        <v>0</v>
      </c>
      <c r="AO212" s="66"/>
      <c r="AP212" s="67"/>
      <c r="AQ212" s="68"/>
      <c r="AR212" s="66"/>
      <c r="AS212" s="67"/>
      <c r="AT212" s="68"/>
      <c r="AU212" s="66"/>
      <c r="AV212" s="67"/>
      <c r="AW212" s="67"/>
      <c r="AX212" s="67"/>
      <c r="AY212" s="67"/>
      <c r="AZ212" s="68"/>
      <c r="BA212" s="69"/>
      <c r="BB212" s="68"/>
      <c r="BC212" s="122">
        <f t="shared" si="5"/>
        <v>0</v>
      </c>
      <c r="BD212" s="5"/>
    </row>
    <row r="213" spans="1:56" s="1" customFormat="1" ht="16.5" thickBot="1" x14ac:dyDescent="0.3">
      <c r="A213" s="110">
        <v>38</v>
      </c>
      <c r="B213" s="111">
        <v>790099</v>
      </c>
      <c r="C213" s="23" t="s">
        <v>171</v>
      </c>
      <c r="D213" s="75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8">
        <f t="shared" si="6"/>
        <v>0</v>
      </c>
      <c r="AO213" s="54"/>
      <c r="AP213" s="55"/>
      <c r="AQ213" s="56"/>
      <c r="AR213" s="54"/>
      <c r="AS213" s="55"/>
      <c r="AT213" s="56"/>
      <c r="AU213" s="54"/>
      <c r="AV213" s="55"/>
      <c r="AW213" s="55"/>
      <c r="AX213" s="55"/>
      <c r="AY213" s="55"/>
      <c r="AZ213" s="56"/>
      <c r="BA213" s="57"/>
      <c r="BB213" s="56"/>
      <c r="BC213" s="119">
        <f t="shared" si="5"/>
        <v>0</v>
      </c>
      <c r="BD213" s="5"/>
    </row>
    <row r="214" spans="1:56" s="1" customFormat="1" ht="16.5" thickBot="1" x14ac:dyDescent="0.3">
      <c r="A214" s="16"/>
      <c r="B214" s="108"/>
      <c r="C214" s="103" t="s">
        <v>5</v>
      </c>
      <c r="D214" s="11">
        <f t="shared" ref="D214:AM214" si="7">SUM(D5:D213)</f>
        <v>27498</v>
      </c>
      <c r="E214" s="9">
        <f t="shared" si="7"/>
        <v>14854360</v>
      </c>
      <c r="F214" s="9">
        <f t="shared" si="7"/>
        <v>5055</v>
      </c>
      <c r="G214" s="9">
        <f t="shared" si="7"/>
        <v>7138512</v>
      </c>
      <c r="H214" s="9">
        <f t="shared" si="7"/>
        <v>2297</v>
      </c>
      <c r="I214" s="9">
        <f t="shared" si="7"/>
        <v>1010743</v>
      </c>
      <c r="J214" s="9">
        <f t="shared" si="7"/>
        <v>93</v>
      </c>
      <c r="K214" s="9">
        <f t="shared" si="7"/>
        <v>180394</v>
      </c>
      <c r="L214" s="9">
        <f t="shared" si="7"/>
        <v>27</v>
      </c>
      <c r="M214" s="9">
        <f t="shared" si="7"/>
        <v>60964</v>
      </c>
      <c r="N214" s="9">
        <f t="shared" si="7"/>
        <v>16</v>
      </c>
      <c r="O214" s="9">
        <f t="shared" si="7"/>
        <v>89947</v>
      </c>
      <c r="P214" s="9">
        <f t="shared" si="7"/>
        <v>46</v>
      </c>
      <c r="Q214" s="9">
        <f t="shared" si="7"/>
        <v>86997</v>
      </c>
      <c r="R214" s="9">
        <f t="shared" si="7"/>
        <v>92</v>
      </c>
      <c r="S214" s="9">
        <f t="shared" si="7"/>
        <v>403984</v>
      </c>
      <c r="T214" s="9">
        <f t="shared" si="7"/>
        <v>62</v>
      </c>
      <c r="U214" s="9">
        <f t="shared" si="7"/>
        <v>123125</v>
      </c>
      <c r="V214" s="9">
        <f t="shared" si="7"/>
        <v>47</v>
      </c>
      <c r="W214" s="9">
        <f t="shared" si="7"/>
        <v>87605</v>
      </c>
      <c r="X214" s="9">
        <f t="shared" si="7"/>
        <v>2955</v>
      </c>
      <c r="Y214" s="9">
        <f t="shared" si="7"/>
        <v>700</v>
      </c>
      <c r="Z214" s="9">
        <f t="shared" si="7"/>
        <v>120</v>
      </c>
      <c r="AA214" s="9">
        <f t="shared" si="7"/>
        <v>2212465</v>
      </c>
      <c r="AB214" s="9">
        <f t="shared" si="7"/>
        <v>750</v>
      </c>
      <c r="AC214" s="9">
        <f t="shared" si="7"/>
        <v>3647624</v>
      </c>
      <c r="AD214" s="9">
        <f t="shared" si="7"/>
        <v>255</v>
      </c>
      <c r="AE214" s="9">
        <f t="shared" si="7"/>
        <v>475049</v>
      </c>
      <c r="AF214" s="9">
        <f t="shared" si="7"/>
        <v>596</v>
      </c>
      <c r="AG214" s="9">
        <f t="shared" si="7"/>
        <v>570442</v>
      </c>
      <c r="AH214" s="9">
        <f t="shared" si="7"/>
        <v>2231</v>
      </c>
      <c r="AI214" s="9">
        <f t="shared" si="7"/>
        <v>6423234</v>
      </c>
      <c r="AJ214" s="9">
        <f t="shared" si="7"/>
        <v>5511</v>
      </c>
      <c r="AK214" s="9">
        <f t="shared" si="7"/>
        <v>7818867</v>
      </c>
      <c r="AL214" s="9">
        <f t="shared" si="7"/>
        <v>6742</v>
      </c>
      <c r="AM214" s="9">
        <f t="shared" si="7"/>
        <v>4776938</v>
      </c>
      <c r="AN214" s="14">
        <f>SUM(AN5:AN213)</f>
        <v>49961250</v>
      </c>
      <c r="AO214" s="151">
        <f>SUM(AO5:AO213)-AO6-AO7-AO8-AO9-AO49-AO60-AO72-AO84-AO101-AO120-AO146-AO161-AO179-AO180-AO13-AO14-AO169</f>
        <v>1229</v>
      </c>
      <c r="AP214" s="152">
        <f t="shared" ref="AP214:AQ214" si="8">SUM(AP5:AP213)-AP6-AP7-AP8-AP9-AP49-AP60-AP72-AP84-AP101-AP120-AP146-AP161-AP179-AP180-AP13-AP14-AP169</f>
        <v>90</v>
      </c>
      <c r="AQ214" s="119">
        <f t="shared" si="8"/>
        <v>79764327</v>
      </c>
      <c r="AR214" s="15">
        <f>SUM(AR5:AR213)-AR6-AR7-AR8-AR161-AR169</f>
        <v>284</v>
      </c>
      <c r="AS214" s="9">
        <f>SUM(AS5:AS213)-AS6-AS7-AS8-AS161-AS169</f>
        <v>0</v>
      </c>
      <c r="AT214" s="14">
        <f>SUM(AT5:AT213)-AT6-AT7-AT8-AT161-AT169</f>
        <v>4002371</v>
      </c>
      <c r="AU214" s="11">
        <f t="shared" ref="AU214:BB214" si="9">SUM(AU5:AU213)</f>
        <v>6562</v>
      </c>
      <c r="AV214" s="9">
        <f t="shared" si="9"/>
        <v>29707</v>
      </c>
      <c r="AW214" s="9">
        <f t="shared" si="9"/>
        <v>8880602</v>
      </c>
      <c r="AX214" s="9">
        <f t="shared" si="9"/>
        <v>39</v>
      </c>
      <c r="AY214" s="9">
        <f t="shared" si="9"/>
        <v>970</v>
      </c>
      <c r="AZ214" s="10">
        <f t="shared" si="9"/>
        <v>298707</v>
      </c>
      <c r="BA214" s="15">
        <f>SUM(BA5:BA213)</f>
        <v>2543</v>
      </c>
      <c r="BB214" s="10">
        <f t="shared" si="9"/>
        <v>12992743</v>
      </c>
      <c r="BC214" s="25">
        <f>SUM(BC5:BC213)-BC6-BC7-BC8-BC9-BC49-BC60-BC72-BC84-BC101-BC120-BC146-BC161-BC179-BC180-BC13-BC14-BC169</f>
        <v>155900000</v>
      </c>
      <c r="BD214" s="83"/>
    </row>
    <row r="215" spans="1:56" s="1" customFormat="1" x14ac:dyDescent="0.25">
      <c r="A215" s="7"/>
      <c r="B215" s="7"/>
      <c r="C215" s="7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6"/>
      <c r="AW215" s="76"/>
      <c r="AX215" s="76"/>
      <c r="AY215" s="76"/>
      <c r="AZ215" s="76"/>
      <c r="BA215" s="76"/>
      <c r="BB215" s="76"/>
      <c r="BC215" s="130"/>
    </row>
    <row r="216" spans="1:56" x14ac:dyDescent="0.25">
      <c r="A216" s="7"/>
      <c r="B216" s="7"/>
      <c r="BB216" s="7"/>
    </row>
    <row r="217" spans="1:56" x14ac:dyDescent="0.25">
      <c r="A217" s="7"/>
      <c r="B217" s="7"/>
      <c r="BB217" s="7"/>
    </row>
    <row r="218" spans="1:56" x14ac:dyDescent="0.25">
      <c r="A218" s="7"/>
      <c r="B218" s="7"/>
      <c r="BB218" s="7"/>
    </row>
    <row r="219" spans="1:56" x14ac:dyDescent="0.25">
      <c r="A219" s="7"/>
      <c r="B219" s="7"/>
      <c r="BB219" s="7"/>
    </row>
    <row r="220" spans="1:56" x14ac:dyDescent="0.25">
      <c r="A220" s="7"/>
      <c r="B220" s="7"/>
      <c r="BB220" s="7"/>
    </row>
    <row r="221" spans="1:56" x14ac:dyDescent="0.25">
      <c r="A221" s="7"/>
      <c r="B221" s="7"/>
      <c r="BB221" s="7"/>
    </row>
    <row r="222" spans="1:56" x14ac:dyDescent="0.25">
      <c r="A222" s="7"/>
      <c r="B222" s="7"/>
      <c r="BB222" s="7"/>
      <c r="BD222" s="7"/>
    </row>
    <row r="223" spans="1:56" x14ac:dyDescent="0.25">
      <c r="A223" s="7"/>
      <c r="B223" s="7"/>
      <c r="BB223" s="7"/>
      <c r="BD223" s="7"/>
    </row>
    <row r="224" spans="1:56" x14ac:dyDescent="0.25">
      <c r="A224" s="7"/>
      <c r="B224" s="7"/>
      <c r="BB224" s="7"/>
      <c r="BD224" s="7"/>
    </row>
    <row r="225" spans="1:56" x14ac:dyDescent="0.25">
      <c r="A225" s="7"/>
      <c r="B225" s="7"/>
      <c r="BB225" s="7"/>
      <c r="BD225" s="7"/>
    </row>
    <row r="226" spans="1:56" x14ac:dyDescent="0.25">
      <c r="BD226" s="7"/>
    </row>
    <row r="227" spans="1:56" x14ac:dyDescent="0.25">
      <c r="BD227" s="7"/>
    </row>
    <row r="228" spans="1:56" x14ac:dyDescent="0.25">
      <c r="BD228" s="7"/>
    </row>
    <row r="229" spans="1:56" x14ac:dyDescent="0.25">
      <c r="BD229" s="7"/>
    </row>
    <row r="230" spans="1:56" x14ac:dyDescent="0.25">
      <c r="BD230" s="7"/>
    </row>
    <row r="231" spans="1:56" x14ac:dyDescent="0.25">
      <c r="BD231" s="7"/>
    </row>
    <row r="232" spans="1:56" x14ac:dyDescent="0.25">
      <c r="BD232" s="7"/>
    </row>
    <row r="233" spans="1:56" x14ac:dyDescent="0.25">
      <c r="A233" s="7"/>
      <c r="B233" s="7"/>
      <c r="BB233" s="7"/>
      <c r="BD233" s="7"/>
    </row>
    <row r="234" spans="1:56" x14ac:dyDescent="0.25">
      <c r="A234" s="7"/>
      <c r="B234" s="7"/>
      <c r="BB234" s="7"/>
      <c r="BD234" s="7"/>
    </row>
    <row r="235" spans="1:56" x14ac:dyDescent="0.25">
      <c r="A235" s="7"/>
      <c r="B235" s="7"/>
      <c r="BB235" s="7"/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</row>
    <row r="240" spans="1:56" x14ac:dyDescent="0.25">
      <c r="A240" s="7"/>
      <c r="B240" s="7"/>
      <c r="BB240" s="7"/>
    </row>
    <row r="241" spans="1:56" x14ac:dyDescent="0.25">
      <c r="A241" s="7"/>
      <c r="B241" s="7"/>
      <c r="BB241" s="7"/>
    </row>
    <row r="242" spans="1:56" x14ac:dyDescent="0.25">
      <c r="A242" s="7"/>
      <c r="B242" s="7"/>
      <c r="BB242" s="7"/>
    </row>
    <row r="243" spans="1:56" x14ac:dyDescent="0.25">
      <c r="A243" s="7"/>
      <c r="B243" s="7"/>
      <c r="BB243" s="7"/>
    </row>
    <row r="244" spans="1:56" x14ac:dyDescent="0.25">
      <c r="A244" s="7"/>
      <c r="B244" s="7"/>
      <c r="BB244" s="7"/>
    </row>
    <row r="245" spans="1:56" x14ac:dyDescent="0.25">
      <c r="A245" s="7"/>
      <c r="B245" s="7"/>
      <c r="BB245" s="7"/>
    </row>
    <row r="246" spans="1:56" x14ac:dyDescent="0.25">
      <c r="A246" s="7"/>
      <c r="B246" s="7"/>
      <c r="BB246" s="7"/>
    </row>
    <row r="247" spans="1:56" x14ac:dyDescent="0.25">
      <c r="A247" s="7"/>
      <c r="B247" s="7"/>
      <c r="BB247" s="7"/>
    </row>
    <row r="248" spans="1:56" x14ac:dyDescent="0.25">
      <c r="A248" s="7"/>
      <c r="B248" s="7"/>
      <c r="BB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6" spans="1:56" x14ac:dyDescent="0.25">
      <c r="A306" s="7"/>
      <c r="B306" s="7"/>
      <c r="BB306" s="7"/>
      <c r="BD306" s="7"/>
    </row>
    <row r="307" spans="1:56" x14ac:dyDescent="0.25">
      <c r="A307" s="7"/>
      <c r="B307" s="7"/>
      <c r="BB307" s="7"/>
      <c r="BD307" s="7"/>
    </row>
  </sheetData>
  <mergeCells count="54">
    <mergeCell ref="A31:A41"/>
    <mergeCell ref="B31:B41"/>
    <mergeCell ref="A2:A3"/>
    <mergeCell ref="B2:B3"/>
    <mergeCell ref="C2:C3"/>
    <mergeCell ref="AU2:AZ2"/>
    <mergeCell ref="BA2:BB2"/>
    <mergeCell ref="BC2:BC3"/>
    <mergeCell ref="A5:A30"/>
    <mergeCell ref="B5:B30"/>
    <mergeCell ref="D2:AN2"/>
    <mergeCell ref="AO2:AQ2"/>
    <mergeCell ref="AR2:AT2"/>
    <mergeCell ref="A46:A47"/>
    <mergeCell ref="B46:B47"/>
    <mergeCell ref="A48:A58"/>
    <mergeCell ref="B48:B58"/>
    <mergeCell ref="A43:A45"/>
    <mergeCell ref="B43:B45"/>
    <mergeCell ref="A59:A70"/>
    <mergeCell ref="B59:B70"/>
    <mergeCell ref="A71:A82"/>
    <mergeCell ref="B71:B82"/>
    <mergeCell ref="A83:A99"/>
    <mergeCell ref="B83:B99"/>
    <mergeCell ref="A100:A118"/>
    <mergeCell ref="B100:B118"/>
    <mergeCell ref="A119:A144"/>
    <mergeCell ref="A145:A158"/>
    <mergeCell ref="B145:B158"/>
    <mergeCell ref="B119:B136"/>
    <mergeCell ref="B137:B144"/>
    <mergeCell ref="A160:A169"/>
    <mergeCell ref="B160:B169"/>
    <mergeCell ref="A171:A172"/>
    <mergeCell ref="B171:B172"/>
    <mergeCell ref="A174:A176"/>
    <mergeCell ref="B174:B176"/>
    <mergeCell ref="A1:BC1"/>
    <mergeCell ref="A210:A211"/>
    <mergeCell ref="B210:B211"/>
    <mergeCell ref="A192:A193"/>
    <mergeCell ref="B192:B193"/>
    <mergeCell ref="A199:A203"/>
    <mergeCell ref="B199:B203"/>
    <mergeCell ref="A207:A208"/>
    <mergeCell ref="B207:B208"/>
    <mergeCell ref="A178:A185"/>
    <mergeCell ref="B178:B183"/>
    <mergeCell ref="B184:B185"/>
    <mergeCell ref="A186:A188"/>
    <mergeCell ref="B186:B188"/>
    <mergeCell ref="A190:A191"/>
    <mergeCell ref="B190:B19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FF9C9"/>
  </sheetPr>
  <dimension ref="A1:BD305"/>
  <sheetViews>
    <sheetView zoomScale="91" zoomScaleNormal="91" workbookViewId="0">
      <pane xSplit="3" ySplit="4" topLeftCell="AS210" activePane="bottomRight" state="frozen"/>
      <selection pane="topRight" activeCell="D1" sqref="D1"/>
      <selection pane="bottomLeft" activeCell="A5" sqref="A5"/>
      <selection pane="bottomRight" activeCell="BD214" sqref="BD214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2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92" t="s">
        <v>193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81"/>
    </row>
    <row r="2" spans="1:56" s="1" customFormat="1" ht="16.5" customHeight="1" thickBot="1" x14ac:dyDescent="0.3">
      <c r="A2" s="207" t="s">
        <v>28</v>
      </c>
      <c r="B2" s="207" t="s">
        <v>109</v>
      </c>
      <c r="C2" s="197" t="s">
        <v>27</v>
      </c>
      <c r="D2" s="202" t="s">
        <v>0</v>
      </c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3" t="s">
        <v>1</v>
      </c>
      <c r="AP2" s="202"/>
      <c r="AQ2" s="204"/>
      <c r="AR2" s="202" t="s">
        <v>2</v>
      </c>
      <c r="AS2" s="202"/>
      <c r="AT2" s="202"/>
      <c r="AU2" s="203" t="s">
        <v>3</v>
      </c>
      <c r="AV2" s="202"/>
      <c r="AW2" s="202"/>
      <c r="AX2" s="202"/>
      <c r="AY2" s="202"/>
      <c r="AZ2" s="204"/>
      <c r="BA2" s="202" t="s">
        <v>4</v>
      </c>
      <c r="BB2" s="202"/>
      <c r="BC2" s="205" t="s">
        <v>5</v>
      </c>
      <c r="BD2" s="2"/>
    </row>
    <row r="3" spans="1:56" s="3" customFormat="1" ht="64.5" thickBot="1" x14ac:dyDescent="0.25">
      <c r="A3" s="208"/>
      <c r="B3" s="208"/>
      <c r="C3" s="199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180</v>
      </c>
      <c r="J3" s="12" t="s">
        <v>138</v>
      </c>
      <c r="K3" s="12" t="s">
        <v>181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126</v>
      </c>
      <c r="S3" s="13" t="s">
        <v>127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3" t="s">
        <v>78</v>
      </c>
      <c r="AB3" s="93" t="s">
        <v>185</v>
      </c>
      <c r="AC3" s="93" t="s">
        <v>58</v>
      </c>
      <c r="AD3" s="93" t="s">
        <v>186</v>
      </c>
      <c r="AE3" s="93" t="s">
        <v>102</v>
      </c>
      <c r="AF3" s="93" t="s">
        <v>187</v>
      </c>
      <c r="AG3" s="93" t="s">
        <v>121</v>
      </c>
      <c r="AH3" s="93" t="s">
        <v>188</v>
      </c>
      <c r="AI3" s="93" t="s">
        <v>66</v>
      </c>
      <c r="AJ3" s="93" t="s">
        <v>67</v>
      </c>
      <c r="AK3" s="93" t="s">
        <v>68</v>
      </c>
      <c r="AL3" s="93" t="s">
        <v>59</v>
      </c>
      <c r="AM3" s="93" t="s">
        <v>29</v>
      </c>
      <c r="AN3" s="94" t="s">
        <v>7</v>
      </c>
      <c r="AO3" s="95" t="s">
        <v>8</v>
      </c>
      <c r="AP3" s="93" t="s">
        <v>59</v>
      </c>
      <c r="AQ3" s="96" t="s">
        <v>7</v>
      </c>
      <c r="AR3" s="97" t="s">
        <v>8</v>
      </c>
      <c r="AS3" s="93" t="s">
        <v>59</v>
      </c>
      <c r="AT3" s="94" t="s">
        <v>7</v>
      </c>
      <c r="AU3" s="95" t="s">
        <v>6</v>
      </c>
      <c r="AV3" s="93" t="s">
        <v>25</v>
      </c>
      <c r="AW3" s="98" t="s">
        <v>7</v>
      </c>
      <c r="AX3" s="93" t="s">
        <v>74</v>
      </c>
      <c r="AY3" s="93" t="s">
        <v>25</v>
      </c>
      <c r="AZ3" s="96" t="s">
        <v>7</v>
      </c>
      <c r="BA3" s="97" t="s">
        <v>30</v>
      </c>
      <c r="BB3" s="94" t="s">
        <v>7</v>
      </c>
      <c r="BC3" s="206"/>
      <c r="BD3" s="4"/>
    </row>
    <row r="4" spans="1:56" s="1" customFormat="1" ht="16.5" thickBot="1" x14ac:dyDescent="0.3">
      <c r="A4" s="137" t="s">
        <v>33</v>
      </c>
      <c r="B4" s="153" t="s">
        <v>34</v>
      </c>
      <c r="C4" s="137" t="s">
        <v>35</v>
      </c>
      <c r="D4" s="137" t="s">
        <v>36</v>
      </c>
      <c r="E4" s="137" t="s">
        <v>37</v>
      </c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  <c r="L4" s="137" t="s">
        <v>44</v>
      </c>
      <c r="M4" s="137" t="s">
        <v>45</v>
      </c>
      <c r="N4" s="137" t="s">
        <v>46</v>
      </c>
      <c r="O4" s="137" t="s">
        <v>47</v>
      </c>
      <c r="P4" s="137" t="s">
        <v>48</v>
      </c>
      <c r="Q4" s="137" t="s">
        <v>49</v>
      </c>
      <c r="R4" s="137" t="s">
        <v>50</v>
      </c>
      <c r="S4" s="137" t="s">
        <v>51</v>
      </c>
      <c r="T4" s="137" t="s">
        <v>52</v>
      </c>
      <c r="U4" s="137" t="s">
        <v>53</v>
      </c>
      <c r="V4" s="137" t="s">
        <v>54</v>
      </c>
      <c r="W4" s="137" t="s">
        <v>55</v>
      </c>
      <c r="X4" s="137" t="s">
        <v>69</v>
      </c>
      <c r="Y4" s="137" t="s">
        <v>70</v>
      </c>
      <c r="Z4" s="137" t="s">
        <v>71</v>
      </c>
      <c r="AA4" s="137" t="s">
        <v>75</v>
      </c>
      <c r="AB4" s="137" t="s">
        <v>76</v>
      </c>
      <c r="AC4" s="137" t="s">
        <v>77</v>
      </c>
      <c r="AD4" s="137" t="s">
        <v>79</v>
      </c>
      <c r="AE4" s="137" t="s">
        <v>80</v>
      </c>
      <c r="AF4" s="137" t="s">
        <v>81</v>
      </c>
      <c r="AG4" s="137" t="s">
        <v>95</v>
      </c>
      <c r="AH4" s="137" t="s">
        <v>100</v>
      </c>
      <c r="AI4" s="137" t="s">
        <v>101</v>
      </c>
      <c r="AJ4" s="137" t="s">
        <v>105</v>
      </c>
      <c r="AK4" s="137" t="s">
        <v>106</v>
      </c>
      <c r="AL4" s="137" t="s">
        <v>112</v>
      </c>
      <c r="AM4" s="137" t="s">
        <v>128</v>
      </c>
      <c r="AN4" s="137" t="s">
        <v>129</v>
      </c>
      <c r="AO4" s="137" t="s">
        <v>130</v>
      </c>
      <c r="AP4" s="137" t="s">
        <v>131</v>
      </c>
      <c r="AQ4" s="153" t="s">
        <v>132</v>
      </c>
      <c r="AR4" s="136" t="s">
        <v>133</v>
      </c>
      <c r="AS4" s="137" t="s">
        <v>134</v>
      </c>
      <c r="AT4" s="137" t="s">
        <v>135</v>
      </c>
      <c r="AU4" s="137" t="s">
        <v>139</v>
      </c>
      <c r="AV4" s="137" t="s">
        <v>140</v>
      </c>
      <c r="AW4" s="137" t="s">
        <v>141</v>
      </c>
      <c r="AX4" s="137" t="s">
        <v>142</v>
      </c>
      <c r="AY4" s="137" t="s">
        <v>143</v>
      </c>
      <c r="AZ4" s="153" t="s">
        <v>148</v>
      </c>
      <c r="BA4" s="136" t="s">
        <v>149</v>
      </c>
      <c r="BB4" s="137" t="s">
        <v>150</v>
      </c>
      <c r="BC4" s="153" t="s">
        <v>152</v>
      </c>
    </row>
    <row r="5" spans="1:56" s="1" customFormat="1" x14ac:dyDescent="0.25">
      <c r="A5" s="197">
        <v>1</v>
      </c>
      <c r="B5" s="197">
        <v>790001</v>
      </c>
      <c r="C5" s="17" t="s">
        <v>9</v>
      </c>
      <c r="D5" s="71">
        <f>'среднегодовая с 01.03.2026'!D5+'инообластные на 2026 год'!D5</f>
        <v>107470</v>
      </c>
      <c r="E5" s="30">
        <f>'среднегодовая с 01.03.2026'!E5+'инообластные на 2026 год'!E5</f>
        <v>51294332</v>
      </c>
      <c r="F5" s="30">
        <f>'среднегодовая с 01.03.2026'!F5+'инообластные на 2026 год'!F5</f>
        <v>21943</v>
      </c>
      <c r="G5" s="30">
        <f>'среднегодовая с 01.03.2026'!G5+'инообластные на 2026 год'!G5</f>
        <v>31449563</v>
      </c>
      <c r="H5" s="30">
        <f>'среднегодовая с 01.03.2026'!H5+'инообластные на 2026 год'!H5</f>
        <v>37035</v>
      </c>
      <c r="I5" s="30">
        <f>'среднегодовая с 01.03.2026'!I5+'инообластные на 2026 год'!I5</f>
        <v>12733387</v>
      </c>
      <c r="J5" s="30">
        <f>'среднегодовая с 01.03.2026'!J5+'инообластные на 2026 год'!J5</f>
        <v>5703</v>
      </c>
      <c r="K5" s="30">
        <f>'среднегодовая с 01.03.2026'!K5+'инообластные на 2026 год'!K5</f>
        <v>8949022</v>
      </c>
      <c r="L5" s="30">
        <f>'среднегодовая с 01.03.2026'!L5+'инообластные на 2026 год'!L5</f>
        <v>1976</v>
      </c>
      <c r="M5" s="30">
        <f>'среднегодовая с 01.03.2026'!M5+'инообластные на 2026 год'!M5</f>
        <v>3867003</v>
      </c>
      <c r="N5" s="30"/>
      <c r="O5" s="30"/>
      <c r="P5" s="30">
        <f>'среднегодовая с 01.03.2026'!P5+'инообластные на 2026 год'!P5</f>
        <v>4250</v>
      </c>
      <c r="Q5" s="30">
        <f>'среднегодовая с 01.03.2026'!Q5+'инообластные на 2026 год'!Q5</f>
        <v>12810277</v>
      </c>
      <c r="R5" s="30">
        <f>'среднегодовая с 01.03.2026'!R5+'инообластные на 2026 год'!R5</f>
        <v>9591</v>
      </c>
      <c r="S5" s="30">
        <f>'среднегодовая с 01.03.2026'!S5+'инообластные на 2026 год'!S5</f>
        <v>56486531</v>
      </c>
      <c r="T5" s="30">
        <f>'среднегодовая с 01.03.2026'!T5+'инообластные на 2026 год'!T5</f>
        <v>11172</v>
      </c>
      <c r="U5" s="30">
        <f>'среднегодовая с 01.03.2026'!U5+'инообластные на 2026 год'!U5</f>
        <v>16957764</v>
      </c>
      <c r="V5" s="30"/>
      <c r="W5" s="30"/>
      <c r="X5" s="30">
        <f>'среднегодовая с 01.03.2026'!X5+'инообластные на 2026 год'!X5</f>
        <v>1783</v>
      </c>
      <c r="Y5" s="30">
        <f>'среднегодовая с 01.03.2026'!Y5+'инообластные на 2026 год'!Y5</f>
        <v>87</v>
      </c>
      <c r="Z5" s="30">
        <f>'среднегодовая с 01.03.2026'!Z5+'инообластные на 2026 год'!Z5</f>
        <v>118</v>
      </c>
      <c r="AA5" s="30">
        <f>'среднегодовая с 01.03.2026'!AA5+'инообластные на 2026 год'!AA5</f>
        <v>4227814</v>
      </c>
      <c r="AB5" s="30">
        <f>'среднегодовая с 01.03.2026'!AB5+'инообластные на 2026 год'!AB5</f>
        <v>25726</v>
      </c>
      <c r="AC5" s="30">
        <f>'среднегодовая с 01.03.2026'!AC5+'инообластные на 2026 год'!AC5</f>
        <v>129820403</v>
      </c>
      <c r="AD5" s="30">
        <f>'среднегодовая с 01.03.2026'!AD5+'инообластные на 2026 год'!AD5</f>
        <v>3639</v>
      </c>
      <c r="AE5" s="30">
        <f>'среднегодовая с 01.03.2026'!AE5+'инообластные на 2026 год'!AE5</f>
        <v>13663651</v>
      </c>
      <c r="AF5" s="30">
        <f>'среднегодовая с 01.03.2026'!AF5+'инообластные на 2026 год'!AF5</f>
        <v>6117</v>
      </c>
      <c r="AG5" s="30">
        <f>'среднегодовая с 01.03.2026'!AG5+'инообластные на 2026 год'!AG5</f>
        <v>19921294</v>
      </c>
      <c r="AH5" s="30">
        <f>'среднегодовая с 01.03.2026'!AH5+'инообластные на 2026 год'!AH5</f>
        <v>4144</v>
      </c>
      <c r="AI5" s="30">
        <f>'среднегодовая с 01.03.2026'!AI5+'инообластные на 2026 год'!AI5</f>
        <v>13137779</v>
      </c>
      <c r="AJ5" s="30">
        <f>'среднегодовая с 01.03.2026'!AJ5+'инообластные на 2026 год'!AJ5</f>
        <v>30722</v>
      </c>
      <c r="AK5" s="30">
        <f>'среднегодовая с 01.03.2026'!AK5+'инообластные на 2026 год'!AK5</f>
        <v>51602999</v>
      </c>
      <c r="AL5" s="30"/>
      <c r="AM5" s="30"/>
      <c r="AN5" s="39">
        <f>E5+G5+M5+O5+Q5+S5+AA5+AC5+AE5+AG5+AI5+AK5+AM5+I5+K5+U5+W5</f>
        <v>426921819</v>
      </c>
      <c r="AO5" s="38">
        <f>'среднегодовая с 01.03.2026'!AO5+'инообластные на 2026 год'!AO5</f>
        <v>9597</v>
      </c>
      <c r="AP5" s="31"/>
      <c r="AQ5" s="39">
        <f>'среднегодовая с 01.03.2026'!AQ5+'инообластные на 2026 год'!AQ5</f>
        <v>815958182</v>
      </c>
      <c r="AR5" s="38">
        <f>'среднегодовая с 01.03.2026'!AR5+'инообластные на 2026 год'!AR5</f>
        <v>2658</v>
      </c>
      <c r="AS5" s="31"/>
      <c r="AT5" s="39">
        <f>'среднегодовая с 01.03.2026'!AT5+'инообластные на 2026 год'!AT5</f>
        <v>62018039</v>
      </c>
      <c r="AU5" s="38">
        <f>'среднегодовая с 01.03.2026'!AU5+'инообластные на 2026 год'!AU5</f>
        <v>2114</v>
      </c>
      <c r="AV5" s="31">
        <f>'среднегодовая с 01.03.2026'!AV5+'инообластные на 2026 год'!AV5</f>
        <v>9488</v>
      </c>
      <c r="AW5" s="31">
        <f>'среднегодовая с 01.03.2026'!AW5+'инообластные на 2026 год'!AW5</f>
        <v>3377912</v>
      </c>
      <c r="AX5" s="31"/>
      <c r="AY5" s="31"/>
      <c r="AZ5" s="39"/>
      <c r="BA5" s="34"/>
      <c r="BB5" s="39"/>
      <c r="BC5" s="114">
        <f t="shared" ref="BC5:BC126" si="0">AN5+AQ5+AT5+AW5+BB5+AZ5</f>
        <v>1308275952</v>
      </c>
      <c r="BD5" s="5"/>
    </row>
    <row r="6" spans="1:56" s="1" customFormat="1" x14ac:dyDescent="0.25">
      <c r="A6" s="198"/>
      <c r="B6" s="198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f>E6+G6+M6+O6+Q6+S6+AA6+AC6+AE6+AG6+AI6+AK6+AM6+I6+K6+U6+W6</f>
        <v>0</v>
      </c>
      <c r="AO6" s="40">
        <f>'среднегодовая с 01.03.2026'!AO6+'инообластные на 2026 год'!AO6</f>
        <v>46</v>
      </c>
      <c r="AP6" s="26"/>
      <c r="AQ6" s="41">
        <f>'среднегодовая с 01.03.2026'!AQ6+'инообластные на 2026 год'!AQ6</f>
        <v>5784980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5">
        <f t="shared" si="0"/>
        <v>5784980</v>
      </c>
      <c r="BD6" s="5"/>
    </row>
    <row r="7" spans="1:56" s="1" customFormat="1" x14ac:dyDescent="0.25">
      <c r="A7" s="198"/>
      <c r="B7" s="198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f t="shared" ref="AN7:AN71" si="1">E7+G7+M7+O7+Q7+S7+AA7+AC7+AE7+AG7+AI7+AK7+AM7+I7+K7+U7+W7</f>
        <v>0</v>
      </c>
      <c r="AO7" s="40">
        <f>'среднегодовая с 01.03.2026'!AO7+'инообластные на 2026 год'!AO7</f>
        <v>183</v>
      </c>
      <c r="AP7" s="26"/>
      <c r="AQ7" s="41">
        <f>'среднегодовая с 01.03.2026'!AQ7+'инообластные на 2026 год'!AQ7</f>
        <v>33314307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5">
        <f t="shared" si="0"/>
        <v>33314307</v>
      </c>
      <c r="BD7" s="5"/>
    </row>
    <row r="8" spans="1:56" s="1" customFormat="1" x14ac:dyDescent="0.25">
      <c r="A8" s="198"/>
      <c r="B8" s="198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f t="shared" si="1"/>
        <v>0</v>
      </c>
      <c r="AO8" s="40">
        <f>'среднегодовая с 01.03.2026'!AO8+'инообластные на 2026 год'!AO8</f>
        <v>158</v>
      </c>
      <c r="AP8" s="26"/>
      <c r="AQ8" s="41">
        <f>'среднегодовая с 01.03.2026'!AQ8+'инообластные на 2026 год'!AQ8</f>
        <v>26610357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5">
        <f t="shared" si="0"/>
        <v>26610357</v>
      </c>
      <c r="BD8" s="5"/>
    </row>
    <row r="9" spans="1:56" s="1" customFormat="1" ht="31.5" x14ac:dyDescent="0.25">
      <c r="A9" s="198"/>
      <c r="B9" s="198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f t="shared" si="1"/>
        <v>0</v>
      </c>
      <c r="AO9" s="40">
        <f>'среднегодовая с 01.03.2026'!AO9+'инообластные на 2026 год'!AO9</f>
        <v>180</v>
      </c>
      <c r="AP9" s="27"/>
      <c r="AQ9" s="41">
        <f>'среднегодовая с 01.03.2026'!AQ9+'инообластные на 2026 год'!AQ9</f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5">
        <f t="shared" si="0"/>
        <v>3060826</v>
      </c>
      <c r="BD9" s="5"/>
    </row>
    <row r="10" spans="1:56" s="1" customFormat="1" x14ac:dyDescent="0.25">
      <c r="A10" s="198"/>
      <c r="B10" s="198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f t="shared" si="1"/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5">
        <f t="shared" si="0"/>
        <v>0</v>
      </c>
      <c r="BD10" s="5"/>
    </row>
    <row r="11" spans="1:56" s="1" customFormat="1" x14ac:dyDescent="0.25">
      <c r="A11" s="198"/>
      <c r="B11" s="198"/>
      <c r="C11" s="19" t="s">
        <v>153</v>
      </c>
      <c r="D11" s="40">
        <f>'среднегодовая с 01.03.2026'!D11+'инообластные на 2026 год'!D11</f>
        <v>424</v>
      </c>
      <c r="E11" s="26">
        <f>'среднегодовая с 01.03.2026'!E11+'инообластные на 2026 год'!E11</f>
        <v>17441558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f t="shared" si="1"/>
        <v>17441558</v>
      </c>
      <c r="AO11" s="42">
        <f>'среднегодовая с 01.03.2026'!AO11+'инообластные на 2026 год'!AO11</f>
        <v>318</v>
      </c>
      <c r="AP11" s="27"/>
      <c r="AQ11" s="43">
        <f>'среднегодовая с 01.03.2026'!AQ11+'инообластные на 2026 год'!AQ11</f>
        <v>52220367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6">
        <f t="shared" si="0"/>
        <v>69661925</v>
      </c>
      <c r="BD11" s="5"/>
    </row>
    <row r="12" spans="1:56" s="1" customFormat="1" x14ac:dyDescent="0.25">
      <c r="A12" s="198"/>
      <c r="B12" s="198"/>
      <c r="C12" s="91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f t="shared" si="1"/>
        <v>0</v>
      </c>
      <c r="AO12" s="42">
        <f>'среднегодовая с 01.03.2026'!AO12+'инообластные на 2026 год'!AO12</f>
        <v>271</v>
      </c>
      <c r="AP12" s="27"/>
      <c r="AQ12" s="43">
        <f>'среднегодовая с 01.03.2026'!AQ12+'инообластные на 2026 год'!AQ12</f>
        <v>100742105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6">
        <f t="shared" si="0"/>
        <v>100742105</v>
      </c>
      <c r="BD12" s="5"/>
    </row>
    <row r="13" spans="1:56" s="1" customFormat="1" x14ac:dyDescent="0.25">
      <c r="A13" s="198"/>
      <c r="B13" s="198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f t="shared" si="1"/>
        <v>0</v>
      </c>
      <c r="AO13" s="40">
        <f>'среднегодовая с 01.03.2026'!AO13+'инообластные на 2026 год'!AO13</f>
        <v>201</v>
      </c>
      <c r="AP13" s="26"/>
      <c r="AQ13" s="41">
        <f>'среднегодовая с 01.03.2026'!AQ13+'инообластные на 2026 год'!AQ13</f>
        <v>60825059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5">
        <f t="shared" si="0"/>
        <v>60825059</v>
      </c>
      <c r="BD13" s="5"/>
    </row>
    <row r="14" spans="1:56" s="1" customFormat="1" ht="31.5" x14ac:dyDescent="0.25">
      <c r="A14" s="198"/>
      <c r="B14" s="198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f t="shared" si="1"/>
        <v>0</v>
      </c>
      <c r="AO14" s="40">
        <f>'среднегодовая с 01.03.2026'!AO14+'инообластные на 2026 год'!AO14</f>
        <v>10</v>
      </c>
      <c r="AP14" s="26"/>
      <c r="AQ14" s="41">
        <f>'среднегодовая с 01.03.2026'!AQ14+'инообластные на 2026 год'!AQ14</f>
        <v>3541262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5">
        <f t="shared" si="0"/>
        <v>3541262</v>
      </c>
      <c r="BD14" s="5"/>
    </row>
    <row r="15" spans="1:56" s="1" customFormat="1" x14ac:dyDescent="0.25">
      <c r="A15" s="198"/>
      <c r="B15" s="198"/>
      <c r="C15" s="21" t="s">
        <v>159</v>
      </c>
      <c r="D15" s="40">
        <f>'среднегодовая с 01.03.2026'!D15+'инообластные на 2026 год'!D15</f>
        <v>2567</v>
      </c>
      <c r="E15" s="26">
        <f>'среднегодовая с 01.03.2026'!E15+'инообластные на 2026 год'!E15</f>
        <v>1740859</v>
      </c>
      <c r="F15" s="26">
        <f>'среднегодовая с 01.03.2026'!F15+'инообластные на 2026 год'!F15</f>
        <v>1103</v>
      </c>
      <c r="G15" s="26">
        <f>'среднегодовая с 01.03.2026'!G15+'инообластные на 2026 год'!G15</f>
        <v>1596479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f t="shared" si="1"/>
        <v>3337338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6">
        <f t="shared" si="0"/>
        <v>3337338</v>
      </c>
      <c r="BD15" s="5"/>
    </row>
    <row r="16" spans="1:56" s="1" customFormat="1" x14ac:dyDescent="0.25">
      <c r="A16" s="198"/>
      <c r="B16" s="198"/>
      <c r="C16" s="21" t="s">
        <v>174</v>
      </c>
      <c r="D16" s="40">
        <f>'среднегодовая с 01.03.2026'!D16+'инообластные на 2026 год'!D16</f>
        <v>6407</v>
      </c>
      <c r="E16" s="26">
        <f>'среднегодовая с 01.03.2026'!E16+'инообластные на 2026 год'!E16</f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f t="shared" si="1"/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6">
        <f t="shared" si="0"/>
        <v>3772393</v>
      </c>
      <c r="BD16" s="5"/>
    </row>
    <row r="17" spans="1:56" s="1" customFormat="1" x14ac:dyDescent="0.25">
      <c r="A17" s="198"/>
      <c r="B17" s="198"/>
      <c r="C17" s="21" t="s">
        <v>176</v>
      </c>
      <c r="D17" s="40">
        <f>'среднегодовая с 01.03.2026'!D17+'инообластные на 2026 год'!D17</f>
        <v>57</v>
      </c>
      <c r="E17" s="26">
        <f>'среднегодовая с 01.03.2026'!E17+'инообластные на 2026 год'!E17</f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f t="shared" si="1"/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6">
        <f t="shared" si="0"/>
        <v>332737</v>
      </c>
      <c r="BD17" s="5"/>
    </row>
    <row r="18" spans="1:56" s="1" customFormat="1" x14ac:dyDescent="0.25">
      <c r="A18" s="198"/>
      <c r="B18" s="198"/>
      <c r="C18" s="21" t="s">
        <v>175</v>
      </c>
      <c r="D18" s="40">
        <f>'среднегодовая с 01.03.2026'!D18+'инообластные на 2026 год'!D18</f>
        <v>989</v>
      </c>
      <c r="E18" s="26">
        <f>'среднегодовая с 01.03.2026'!E18+'инообластные на 2026 год'!E18</f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f t="shared" si="1"/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6">
        <f t="shared" si="0"/>
        <v>1525465</v>
      </c>
      <c r="BD18" s="5"/>
    </row>
    <row r="19" spans="1:56" s="1" customFormat="1" x14ac:dyDescent="0.25">
      <c r="A19" s="198"/>
      <c r="B19" s="198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f>'среднегодовая с 01.03.2026'!AL19+'инообластные на 2026 год'!AL19</f>
        <v>21612</v>
      </c>
      <c r="AM19" s="26">
        <f>'среднегодовая с 01.03.2026'!AM19+'инообластные на 2026 год'!AM19</f>
        <v>3861757</v>
      </c>
      <c r="AN19" s="51">
        <f t="shared" si="1"/>
        <v>3861757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6">
        <f t="shared" si="0"/>
        <v>3861757</v>
      </c>
      <c r="BD19" s="5"/>
    </row>
    <row r="20" spans="1:56" s="1" customFormat="1" x14ac:dyDescent="0.25">
      <c r="A20" s="198"/>
      <c r="B20" s="198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f>'среднегодовая с 01.03.2026'!AL20+'инообластные на 2026 год'!AL20</f>
        <v>300</v>
      </c>
      <c r="AM20" s="26">
        <f>'среднегодовая с 01.03.2026'!AM20+'инообластные на 2026 год'!AM20</f>
        <v>249021</v>
      </c>
      <c r="AN20" s="51">
        <f t="shared" si="1"/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6">
        <f t="shared" si="0"/>
        <v>249021</v>
      </c>
      <c r="BD20" s="5"/>
    </row>
    <row r="21" spans="1:56" s="1" customFormat="1" x14ac:dyDescent="0.25">
      <c r="A21" s="198"/>
      <c r="B21" s="198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f>'среднегодовая с 01.03.2026'!AL21+'инообластные на 2026 год'!AL21</f>
        <v>3830</v>
      </c>
      <c r="AM21" s="26">
        <f>'среднегодовая с 01.03.2026'!AM21+'инообластные на 2026 год'!AM21</f>
        <v>4158488</v>
      </c>
      <c r="AN21" s="51">
        <f t="shared" si="1"/>
        <v>4158488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6">
        <f t="shared" si="0"/>
        <v>4158488</v>
      </c>
      <c r="BD21" s="5"/>
    </row>
    <row r="22" spans="1:56" s="1" customFormat="1" x14ac:dyDescent="0.25">
      <c r="A22" s="198"/>
      <c r="B22" s="198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f>'среднегодовая с 01.03.2026'!AL22+'инообластные на 2026 год'!AL22</f>
        <v>910</v>
      </c>
      <c r="AM22" s="26">
        <f>'среднегодовая с 01.03.2026'!AM22+'инообластные на 2026 год'!AM22</f>
        <v>1193590</v>
      </c>
      <c r="AN22" s="51">
        <f t="shared" si="1"/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6">
        <f t="shared" si="0"/>
        <v>1193590</v>
      </c>
      <c r="BD22" s="5"/>
    </row>
    <row r="23" spans="1:56" s="1" customFormat="1" x14ac:dyDescent="0.25">
      <c r="A23" s="198"/>
      <c r="B23" s="198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f>'среднегодовая с 01.03.2026'!AL23+'инообластные на 2026 год'!AL23</f>
        <v>2693</v>
      </c>
      <c r="AM23" s="26">
        <f>'среднегодовая с 01.03.2026'!AM23+'инообластные на 2026 год'!AM23</f>
        <v>3785964</v>
      </c>
      <c r="AN23" s="51">
        <f t="shared" si="1"/>
        <v>3785964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6">
        <f t="shared" si="0"/>
        <v>3785964</v>
      </c>
      <c r="BD23" s="5"/>
    </row>
    <row r="24" spans="1:56" s="1" customFormat="1" x14ac:dyDescent="0.25">
      <c r="A24" s="198"/>
      <c r="B24" s="198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f>'среднегодовая с 01.03.2026'!AL24+'инообластные на 2026 год'!AL24</f>
        <v>4610</v>
      </c>
      <c r="AM24" s="26">
        <f>'среднегодовая с 01.03.2026'!AM24+'инообластные на 2026 год'!AM24</f>
        <v>44090829</v>
      </c>
      <c r="AN24" s="51">
        <f t="shared" si="1"/>
        <v>44090829</v>
      </c>
      <c r="AO24" s="42"/>
      <c r="AP24" s="27">
        <f>'среднегодовая с 01.03.2026'!AP24+'инообластные на 2026 год'!AP24</f>
        <v>1390</v>
      </c>
      <c r="AQ24" s="43">
        <f>'среднегодовая с 01.03.2026'!AQ24+'инообластные на 2026 год'!AQ24</f>
        <v>13116245</v>
      </c>
      <c r="AR24" s="42"/>
      <c r="AS24" s="27">
        <f>'среднегодовая с 01.03.2026'!AS24+'инообластные на 2026 год'!AS24</f>
        <v>1472</v>
      </c>
      <c r="AT24" s="43">
        <f>'среднегодовая с 01.03.2026'!AT24+'инообластные на 2026 год'!AT24</f>
        <v>14248250</v>
      </c>
      <c r="AU24" s="42"/>
      <c r="AV24" s="27"/>
      <c r="AW24" s="27"/>
      <c r="AX24" s="27"/>
      <c r="AY24" s="27"/>
      <c r="AZ24" s="43"/>
      <c r="BA24" s="35"/>
      <c r="BB24" s="43"/>
      <c r="BC24" s="116">
        <f t="shared" si="0"/>
        <v>71455324</v>
      </c>
      <c r="BD24" s="5"/>
    </row>
    <row r="25" spans="1:56" s="1" customFormat="1" x14ac:dyDescent="0.25">
      <c r="A25" s="198"/>
      <c r="B25" s="198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f t="shared" si="1"/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6">
        <f t="shared" si="0"/>
        <v>0</v>
      </c>
      <c r="BD25" s="5"/>
    </row>
    <row r="26" spans="1:56" s="1" customFormat="1" x14ac:dyDescent="0.25">
      <c r="A26" s="198"/>
      <c r="B26" s="198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f>'среднегодовая с 01.03.2026'!AL26+'инообластные на 2026 год'!AL26</f>
        <v>1644</v>
      </c>
      <c r="AM26" s="26">
        <f>'среднегодовая с 01.03.2026'!AM26+'инообластные на 2026 год'!AM26</f>
        <v>4023932</v>
      </c>
      <c r="AN26" s="51">
        <f t="shared" si="1"/>
        <v>4023932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6">
        <f t="shared" si="0"/>
        <v>4023932</v>
      </c>
      <c r="BD26" s="5"/>
    </row>
    <row r="27" spans="1:56" s="1" customFormat="1" x14ac:dyDescent="0.25">
      <c r="A27" s="198"/>
      <c r="B27" s="198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f>'среднегодовая с 01.03.2026'!AL27+'инообластные на 2026 год'!AL27</f>
        <v>610</v>
      </c>
      <c r="AM27" s="26">
        <f>'среднегодовая с 01.03.2026'!AM27+'инообластные на 2026 год'!AM27</f>
        <v>932714</v>
      </c>
      <c r="AN27" s="51">
        <f t="shared" si="1"/>
        <v>932714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6">
        <f t="shared" si="0"/>
        <v>932714</v>
      </c>
      <c r="BD27" s="5"/>
    </row>
    <row r="28" spans="1:56" s="1" customFormat="1" ht="47.25" x14ac:dyDescent="0.25">
      <c r="A28" s="198"/>
      <c r="B28" s="198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f t="shared" si="1"/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6">
        <f t="shared" si="0"/>
        <v>0</v>
      </c>
      <c r="BD28" s="5"/>
    </row>
    <row r="29" spans="1:56" s="1" customFormat="1" ht="49.5" customHeight="1" x14ac:dyDescent="0.25">
      <c r="A29" s="198"/>
      <c r="B29" s="198"/>
      <c r="C29" s="21" t="s">
        <v>179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f>'среднегодовая с 01.03.2026'!AL29+'инообластные на 2026 год'!AL29</f>
        <v>6049</v>
      </c>
      <c r="AM29" s="59">
        <f>'среднегодовая с 01.03.2026'!AM29+'инообластные на 2026 год'!AM29</f>
        <v>6273298</v>
      </c>
      <c r="AN29" s="51">
        <f t="shared" si="1"/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6">
        <f t="shared" si="0"/>
        <v>6273298</v>
      </c>
      <c r="BD29" s="5"/>
    </row>
    <row r="30" spans="1:56" s="1" customFormat="1" ht="16.5" thickBot="1" x14ac:dyDescent="0.3">
      <c r="A30" s="199"/>
      <c r="B30" s="199"/>
      <c r="C30" s="22" t="s">
        <v>136</v>
      </c>
      <c r="D30" s="52"/>
      <c r="E30" s="32">
        <f>'среднегодовая с 01.03.2026'!E30+'инообластные на 2026 год'!E30</f>
        <v>4545450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f t="shared" si="1"/>
        <v>4545450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7">
        <f t="shared" si="0"/>
        <v>4545450</v>
      </c>
      <c r="BD30" s="5"/>
    </row>
    <row r="31" spans="1:56" s="1" customFormat="1" x14ac:dyDescent="0.25">
      <c r="A31" s="197">
        <v>2</v>
      </c>
      <c r="B31" s="197">
        <v>790002</v>
      </c>
      <c r="C31" s="85" t="s">
        <v>10</v>
      </c>
      <c r="D31" s="71">
        <f>'среднегодовая с 01.03.2026'!D31+'инообластные на 2026 год'!D31</f>
        <v>85759</v>
      </c>
      <c r="E31" s="30">
        <f>'среднегодовая с 01.03.2026'!E31+'инообластные на 2026 год'!E31</f>
        <v>47873973</v>
      </c>
      <c r="F31" s="30">
        <f>'среднегодовая с 01.03.2026'!F31+'инообластные на 2026 год'!F31</f>
        <v>9268</v>
      </c>
      <c r="G31" s="30">
        <f>'среднегодовая с 01.03.2026'!G31+'инообластные на 2026 год'!G31</f>
        <v>18732414</v>
      </c>
      <c r="H31" s="30">
        <f>'среднегодовая с 01.03.2026'!H31+'инообластные на 2026 год'!H31</f>
        <v>1342</v>
      </c>
      <c r="I31" s="30">
        <f>'среднегодовая с 01.03.2026'!I31+'инообластные на 2026 год'!I31</f>
        <v>987554</v>
      </c>
      <c r="J31" s="30">
        <f>'среднегодовая с 01.03.2026'!J31+'инообластные на 2026 год'!J31</f>
        <v>329</v>
      </c>
      <c r="K31" s="30">
        <f>'среднегодовая с 01.03.2026'!K31+'инообластные на 2026 год'!K31</f>
        <v>731786</v>
      </c>
      <c r="L31" s="30">
        <f>'среднегодовая с 01.03.2026'!L31+'инообластные на 2026 год'!L31</f>
        <v>23</v>
      </c>
      <c r="M31" s="30">
        <f>'среднегодовая с 01.03.2026'!M31+'инообластные на 2026 год'!M31</f>
        <v>44932</v>
      </c>
      <c r="N31" s="30"/>
      <c r="O31" s="30"/>
      <c r="P31" s="30"/>
      <c r="Q31" s="30"/>
      <c r="R31" s="30"/>
      <c r="S31" s="30"/>
      <c r="T31" s="30">
        <f>'среднегодовая с 01.03.2026'!T31+'инообластные на 2026 год'!T31</f>
        <v>3309</v>
      </c>
      <c r="U31" s="30">
        <f>'среднегодовая с 01.03.2026'!U31+'инообластные на 2026 год'!U31</f>
        <v>5022698</v>
      </c>
      <c r="V31" s="30">
        <f>'среднегодовая с 01.03.2026'!V31+'инообластные на 2026 год'!V31</f>
        <v>20</v>
      </c>
      <c r="W31" s="30">
        <f>'среднегодовая с 01.03.2026'!W31+'инообластные на 2026 год'!W31</f>
        <v>75191</v>
      </c>
      <c r="X31" s="30"/>
      <c r="Y31" s="30"/>
      <c r="Z31" s="30"/>
      <c r="AA31" s="30"/>
      <c r="AB31" s="30">
        <f>'среднегодовая с 01.03.2026'!AB31+'инообластные на 2026 год'!AB31</f>
        <v>361</v>
      </c>
      <c r="AC31" s="30">
        <f>'среднегодовая с 01.03.2026'!AC31+'инообластные на 2026 год'!AC31</f>
        <v>4775556</v>
      </c>
      <c r="AD31" s="30"/>
      <c r="AE31" s="30"/>
      <c r="AF31" s="30"/>
      <c r="AG31" s="30"/>
      <c r="AH31" s="30">
        <f>'среднегодовая с 01.03.2026'!AH31+'инообластные на 2026 год'!AH31</f>
        <v>14289</v>
      </c>
      <c r="AI31" s="30">
        <f>'среднегодовая с 01.03.2026'!AI31+'инообластные на 2026 год'!AI31</f>
        <v>67230685</v>
      </c>
      <c r="AJ31" s="30">
        <f>'среднегодовая с 01.03.2026'!AJ31+'инообластные на 2026 год'!AJ31</f>
        <v>8904</v>
      </c>
      <c r="AK31" s="30">
        <f>'среднегодовая с 01.03.2026'!AK31+'инообластные на 2026 год'!AK31</f>
        <v>14924246</v>
      </c>
      <c r="AL31" s="30"/>
      <c r="AM31" s="30"/>
      <c r="AN31" s="51">
        <f t="shared" si="1"/>
        <v>160399035</v>
      </c>
      <c r="AO31" s="38">
        <f>'среднегодовая с 01.03.2026'!AO31+'инообластные на 2026 год'!AO31</f>
        <v>1293</v>
      </c>
      <c r="AP31" s="31"/>
      <c r="AQ31" s="39">
        <f>'среднегодовая с 01.03.2026'!AQ31+'инообластные на 2026 год'!AQ31</f>
        <v>65148090</v>
      </c>
      <c r="AR31" s="38">
        <f>'среднегодовая с 01.03.2026'!AR31+'инообластные на 2026 год'!AR31</f>
        <v>1220</v>
      </c>
      <c r="AS31" s="31"/>
      <c r="AT31" s="39">
        <f>'среднегодовая с 01.03.2026'!AT31+'инообластные на 2026 год'!AT31</f>
        <v>37160892</v>
      </c>
      <c r="AU31" s="38"/>
      <c r="AV31" s="31"/>
      <c r="AW31" s="31"/>
      <c r="AX31" s="31"/>
      <c r="AY31" s="31"/>
      <c r="AZ31" s="39"/>
      <c r="BA31" s="34"/>
      <c r="BB31" s="39"/>
      <c r="BC31" s="114">
        <f t="shared" si="0"/>
        <v>262708017</v>
      </c>
      <c r="BD31" s="5"/>
    </row>
    <row r="32" spans="1:56" s="1" customFormat="1" ht="31.5" x14ac:dyDescent="0.25">
      <c r="A32" s="198"/>
      <c r="B32" s="198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f t="shared" si="1"/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1">
        <f t="shared" si="0"/>
        <v>0</v>
      </c>
      <c r="BD32" s="5"/>
    </row>
    <row r="33" spans="1:56" s="1" customFormat="1" x14ac:dyDescent="0.25">
      <c r="A33" s="198"/>
      <c r="B33" s="198"/>
      <c r="C33" s="21" t="s">
        <v>159</v>
      </c>
      <c r="D33" s="40">
        <f>'среднегодовая с 01.03.2026'!D33+'инообластные на 2026 год'!D33</f>
        <v>950</v>
      </c>
      <c r="E33" s="26">
        <f>'среднегодовая с 01.03.2026'!E33+'инообластные на 2026 год'!E33</f>
        <v>644262</v>
      </c>
      <c r="F33" s="26">
        <f>'среднегодовая с 01.03.2026'!F33+'инообластные на 2026 год'!F33</f>
        <v>95</v>
      </c>
      <c r="G33" s="26">
        <f>'среднегодовая с 01.03.2026'!G33+'инообластные на 2026 год'!G33</f>
        <v>137503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f t="shared" si="1"/>
        <v>781765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6">
        <f t="shared" si="0"/>
        <v>781765</v>
      </c>
      <c r="BD33" s="5"/>
    </row>
    <row r="34" spans="1:56" s="1" customFormat="1" x14ac:dyDescent="0.25">
      <c r="A34" s="198"/>
      <c r="B34" s="198"/>
      <c r="C34" s="21" t="s">
        <v>174</v>
      </c>
      <c r="D34" s="40">
        <f>'среднегодовая с 01.03.2026'!D34+'инообластные на 2026 год'!D34</f>
        <v>1792</v>
      </c>
      <c r="E34" s="26">
        <f>'среднегодовая с 01.03.2026'!E34+'инообластные на 2026 год'!E34</f>
        <v>1055116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f t="shared" si="1"/>
        <v>1055116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6">
        <f t="shared" si="0"/>
        <v>1055116</v>
      </c>
      <c r="BD34" s="5"/>
    </row>
    <row r="35" spans="1:56" s="1" customFormat="1" x14ac:dyDescent="0.25">
      <c r="A35" s="198"/>
      <c r="B35" s="198"/>
      <c r="C35" s="21" t="s">
        <v>176</v>
      </c>
      <c r="D35" s="40">
        <f>'среднегодовая с 01.03.2026'!D35+'инообластные на 2026 год'!D35</f>
        <v>16</v>
      </c>
      <c r="E35" s="26">
        <f>'среднегодовая с 01.03.2026'!E35+'инообластные на 2026 год'!E35</f>
        <v>93401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f t="shared" si="1"/>
        <v>93401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6">
        <f t="shared" si="0"/>
        <v>93401</v>
      </c>
      <c r="BD35" s="5"/>
    </row>
    <row r="36" spans="1:56" s="1" customFormat="1" x14ac:dyDescent="0.25">
      <c r="A36" s="198"/>
      <c r="B36" s="198"/>
      <c r="C36" s="21" t="s">
        <v>175</v>
      </c>
      <c r="D36" s="40">
        <f>'среднегодовая с 01.03.2026'!D36+'инообластные на 2026 год'!D36</f>
        <v>276</v>
      </c>
      <c r="E36" s="26">
        <f>'среднегодовая с 01.03.2026'!E36+'инообластные на 2026 год'!E36</f>
        <v>425711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f t="shared" si="1"/>
        <v>425711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6">
        <f t="shared" si="0"/>
        <v>425711</v>
      </c>
      <c r="BD36" s="5"/>
    </row>
    <row r="37" spans="1:56" s="1" customFormat="1" x14ac:dyDescent="0.25">
      <c r="A37" s="198"/>
      <c r="B37" s="198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f t="shared" si="1"/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6">
        <f t="shared" si="0"/>
        <v>0</v>
      </c>
      <c r="BD37" s="5"/>
    </row>
    <row r="38" spans="1:56" s="1" customFormat="1" x14ac:dyDescent="0.25">
      <c r="A38" s="198"/>
      <c r="B38" s="198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f>'среднегодовая с 01.03.2026'!AL38+'инообластные на 2026 год'!AL38</f>
        <v>5768</v>
      </c>
      <c r="AM38" s="26">
        <f>'среднегодовая с 01.03.2026'!AM38+'инообластные на 2026 год'!AM38</f>
        <v>7677629</v>
      </c>
      <c r="AN38" s="51">
        <f t="shared" si="1"/>
        <v>7677629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6">
        <f t="shared" si="0"/>
        <v>7677629</v>
      </c>
      <c r="BD38" s="5"/>
    </row>
    <row r="39" spans="1:56" s="1" customFormat="1" x14ac:dyDescent="0.25">
      <c r="A39" s="198"/>
      <c r="B39" s="198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f>'среднегодовая с 01.03.2026'!AL39+'инообластные на 2026 год'!AL39</f>
        <v>305</v>
      </c>
      <c r="AM39" s="26">
        <f>'среднегодовая с 01.03.2026'!AM39+'инообластные на 2026 год'!AM39</f>
        <v>347064</v>
      </c>
      <c r="AN39" s="51">
        <f t="shared" si="1"/>
        <v>347064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6">
        <f t="shared" si="0"/>
        <v>347064</v>
      </c>
      <c r="BD39" s="5"/>
    </row>
    <row r="40" spans="1:56" s="1" customFormat="1" x14ac:dyDescent="0.25">
      <c r="A40" s="198"/>
      <c r="B40" s="198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f>'среднегодовая с 01.03.2026'!AL40+'инообластные на 2026 год'!AL40</f>
        <v>40</v>
      </c>
      <c r="AM40" s="26">
        <f>'среднегодовая с 01.03.2026'!AM40+'инообластные на 2026 год'!AM40</f>
        <v>61215</v>
      </c>
      <c r="AN40" s="51">
        <f t="shared" si="1"/>
        <v>61215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6">
        <f t="shared" si="0"/>
        <v>61215</v>
      </c>
      <c r="BD40" s="5"/>
    </row>
    <row r="41" spans="1:56" s="1" customFormat="1" ht="16.5" thickBot="1" x14ac:dyDescent="0.3">
      <c r="A41" s="199"/>
      <c r="B41" s="199"/>
      <c r="C41" s="22" t="s">
        <v>136</v>
      </c>
      <c r="D41" s="52"/>
      <c r="E41" s="32">
        <f>'среднегодовая с 01.03.2026'!E41+'инообластные на 2026 год'!E41</f>
        <v>1243159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f t="shared" si="1"/>
        <v>1243159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7">
        <f t="shared" si="0"/>
        <v>1243159</v>
      </c>
      <c r="BD41" s="5"/>
    </row>
    <row r="42" spans="1:56" s="1" customFormat="1" ht="16.5" thickBot="1" x14ac:dyDescent="0.3">
      <c r="A42" s="134">
        <v>3</v>
      </c>
      <c r="B42" s="156">
        <v>790003</v>
      </c>
      <c r="C42" s="126" t="s">
        <v>14</v>
      </c>
      <c r="D42" s="160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2">
        <f t="shared" si="1"/>
        <v>0</v>
      </c>
      <c r="AO42" s="163"/>
      <c r="AP42" s="164"/>
      <c r="AQ42" s="165"/>
      <c r="AR42" s="163"/>
      <c r="AS42" s="164"/>
      <c r="AT42" s="165"/>
      <c r="AU42" s="163">
        <f>'среднегодовая с 01.03.2026'!AU42+'инообластные на 2026 год'!AU42</f>
        <v>67619</v>
      </c>
      <c r="AV42" s="164">
        <f>'среднегодовая с 01.03.2026'!AV42+'инообластные на 2026 год'!AV42</f>
        <v>310306</v>
      </c>
      <c r="AW42" s="164">
        <f>'среднегодовая с 01.03.2026'!AW42+'инообластные на 2026 год'!AW42</f>
        <v>100268217</v>
      </c>
      <c r="AX42" s="164">
        <f>'среднегодовая с 01.03.2026'!AX42+'инообластные на 2026 год'!AX42</f>
        <v>1501</v>
      </c>
      <c r="AY42" s="164">
        <f>'среднегодовая с 01.03.2026'!AY42+'инообластные на 2026 год'!AY42</f>
        <v>29187</v>
      </c>
      <c r="AZ42" s="165">
        <f>'среднегодовая с 01.03.2026'!AZ42+'инообластные на 2026 год'!AZ42</f>
        <v>9433114</v>
      </c>
      <c r="BA42" s="166"/>
      <c r="BB42" s="165"/>
      <c r="BC42" s="167">
        <f t="shared" si="0"/>
        <v>109701331</v>
      </c>
      <c r="BD42" s="5"/>
    </row>
    <row r="43" spans="1:56" s="1" customFormat="1" x14ac:dyDescent="0.25">
      <c r="A43" s="197">
        <v>4</v>
      </c>
      <c r="B43" s="197">
        <v>790004</v>
      </c>
      <c r="C43" s="85" t="s">
        <v>13</v>
      </c>
      <c r="D43" s="71">
        <f>'среднегодовая с 01.03.2026'!D43+'инообластные на 2026 год'!D43</f>
        <v>361</v>
      </c>
      <c r="E43" s="30">
        <f>'среднегодовая с 01.03.2026'!E43+'инообластные на 2026 год'!E43</f>
        <v>238190</v>
      </c>
      <c r="F43" s="30">
        <f>'среднегодовая с 01.03.2026'!F43+'инообластные на 2026 год'!F43</f>
        <v>1</v>
      </c>
      <c r="G43" s="30">
        <f>'среднегодовая с 01.03.2026'!G43+'инообластные на 2026 год'!G43</f>
        <v>1284</v>
      </c>
      <c r="H43" s="30"/>
      <c r="I43" s="30"/>
      <c r="J43" s="30"/>
      <c r="K43" s="30"/>
      <c r="L43" s="30">
        <f>'среднегодовая с 01.03.2026'!L43+'инообластные на 2026 год'!L43</f>
        <v>400</v>
      </c>
      <c r="M43" s="30">
        <f>'среднегодовая с 01.03.2026'!M43+'инообластные на 2026 год'!M43</f>
        <v>710388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f>'среднегодовая с 01.03.2026'!AJ43+'инообластные на 2026 год'!AJ43</f>
        <v>620</v>
      </c>
      <c r="AK43" s="30">
        <f>'среднегодовая с 01.03.2026'!AK43+'инообластные на 2026 год'!AK43</f>
        <v>946867</v>
      </c>
      <c r="AL43" s="30"/>
      <c r="AM43" s="30"/>
      <c r="AN43" s="48">
        <f t="shared" si="1"/>
        <v>1896729</v>
      </c>
      <c r="AO43" s="38">
        <f>'среднегодовая с 01.03.2026'!AO43+'инообластные на 2026 год'!AO43</f>
        <v>2115</v>
      </c>
      <c r="AP43" s="31"/>
      <c r="AQ43" s="39">
        <f>'среднегодовая с 01.03.2026'!AQ43+'инообластные на 2026 год'!AQ43</f>
        <v>137481365</v>
      </c>
      <c r="AR43" s="38">
        <f>'среднегодовая с 01.03.2026'!AR43+'инообластные на 2026 год'!AR43</f>
        <v>189</v>
      </c>
      <c r="AS43" s="31"/>
      <c r="AT43" s="39">
        <f>'среднегодовая с 01.03.2026'!AT43+'инообластные на 2026 год'!AT43</f>
        <v>17753357</v>
      </c>
      <c r="AU43" s="38"/>
      <c r="AV43" s="31"/>
      <c r="AW43" s="31"/>
      <c r="AX43" s="31"/>
      <c r="AY43" s="31"/>
      <c r="AZ43" s="39"/>
      <c r="BA43" s="34"/>
      <c r="BB43" s="39"/>
      <c r="BC43" s="114">
        <f t="shared" si="0"/>
        <v>157131451</v>
      </c>
      <c r="BD43" s="5"/>
    </row>
    <row r="44" spans="1:56" s="1" customFormat="1" x14ac:dyDescent="0.25">
      <c r="A44" s="198"/>
      <c r="B44" s="198"/>
      <c r="C44" s="18" t="s">
        <v>88</v>
      </c>
      <c r="D44" s="4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>
        <f>'среднегодовая с 01.03.2026'!AL44+'инообластные на 2026 год'!AL44</f>
        <v>1587</v>
      </c>
      <c r="AM44" s="26">
        <f>'среднегодовая с 01.03.2026'!AM44+'инообластные на 2026 год'!AM44</f>
        <v>7575052</v>
      </c>
      <c r="AN44" s="49">
        <f t="shared" si="1"/>
        <v>7575052</v>
      </c>
      <c r="AO44" s="42"/>
      <c r="AP44" s="27"/>
      <c r="AQ44" s="43"/>
      <c r="AR44" s="42"/>
      <c r="AS44" s="27"/>
      <c r="AT44" s="43"/>
      <c r="AU44" s="42"/>
      <c r="AV44" s="27"/>
      <c r="AW44" s="27"/>
      <c r="AX44" s="27"/>
      <c r="AY44" s="27"/>
      <c r="AZ44" s="43"/>
      <c r="BA44" s="35"/>
      <c r="BB44" s="43"/>
      <c r="BC44" s="116">
        <f t="shared" si="0"/>
        <v>7575052</v>
      </c>
      <c r="BD44" s="5"/>
    </row>
    <row r="45" spans="1:56" s="1" customFormat="1" ht="32.25" thickBot="1" x14ac:dyDescent="0.3">
      <c r="A45" s="199"/>
      <c r="B45" s="199"/>
      <c r="C45" s="140" t="s">
        <v>178</v>
      </c>
      <c r="D45" s="112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32">
        <f>'среднегодовая с 01.03.2026'!AL45+'инообластные на 2026 год'!AL45</f>
        <v>90</v>
      </c>
      <c r="AM45" s="32">
        <f>'среднегодовая с 01.03.2026'!AM45+'инообластные на 2026 год'!AM45</f>
        <v>262140</v>
      </c>
      <c r="AN45" s="50">
        <f t="shared" si="1"/>
        <v>262140</v>
      </c>
      <c r="AO45" s="100"/>
      <c r="AP45" s="101"/>
      <c r="AQ45" s="99"/>
      <c r="AR45" s="100"/>
      <c r="AS45" s="101"/>
      <c r="AT45" s="99"/>
      <c r="AU45" s="100"/>
      <c r="AV45" s="101"/>
      <c r="AW45" s="101"/>
      <c r="AX45" s="101"/>
      <c r="AY45" s="101"/>
      <c r="AZ45" s="99"/>
      <c r="BA45" s="102"/>
      <c r="BB45" s="99"/>
      <c r="BC45" s="117">
        <f t="shared" si="0"/>
        <v>262140</v>
      </c>
      <c r="BD45" s="5"/>
    </row>
    <row r="46" spans="1:56" s="1" customFormat="1" x14ac:dyDescent="0.25">
      <c r="A46" s="198">
        <v>5</v>
      </c>
      <c r="B46" s="198">
        <v>790005</v>
      </c>
      <c r="C46" s="159" t="s">
        <v>12</v>
      </c>
      <c r="D46" s="73">
        <f>'среднегодовая с 01.03.2026'!D46+'инообластные на 2026 год'!D46</f>
        <v>10003</v>
      </c>
      <c r="E46" s="28">
        <f>'среднегодовая с 01.03.2026'!E46+'инообластные на 2026 год'!E46</f>
        <v>9400396</v>
      </c>
      <c r="F46" s="28">
        <f>'среднегодовая с 01.03.2026'!F46+'инообластные на 2026 год'!F46</f>
        <v>4386</v>
      </c>
      <c r="G46" s="28">
        <f>'среднегодовая с 01.03.2026'!G46+'инообластные на 2026 год'!G46</f>
        <v>15011912</v>
      </c>
      <c r="H46" s="28">
        <f>'среднегодовая с 01.03.2026'!H46+'инообластные на 2026 год'!H46</f>
        <v>560</v>
      </c>
      <c r="I46" s="28">
        <f>'среднегодовая с 01.03.2026'!I46+'инообластные на 2026 год'!I46</f>
        <v>402798</v>
      </c>
      <c r="J46" s="28">
        <f>'среднегодовая с 01.03.2026'!J46+'инообластные на 2026 год'!J46</f>
        <v>108</v>
      </c>
      <c r="K46" s="28">
        <f>'среднегодовая с 01.03.2026'!K46+'инообластные на 2026 год'!K46</f>
        <v>239867</v>
      </c>
      <c r="L46" s="28">
        <f>'среднегодовая с 01.03.2026'!L46+'инообластные на 2026 год'!L46</f>
        <v>306</v>
      </c>
      <c r="M46" s="28">
        <f>'среднегодовая с 01.03.2026'!M46+'инообластные на 2026 год'!M46</f>
        <v>543447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47">
        <f t="shared" si="1"/>
        <v>25598420</v>
      </c>
      <c r="AO46" s="46">
        <f>'среднегодовая с 01.03.2026'!AO46+'инообластные на 2026 год'!AO46</f>
        <v>487</v>
      </c>
      <c r="AP46" s="29"/>
      <c r="AQ46" s="47">
        <f>'среднегодовая с 01.03.2026'!AQ46+'инообластные на 2026 год'!AQ46</f>
        <v>38558539</v>
      </c>
      <c r="AR46" s="46">
        <f>'среднегодовая с 01.03.2026'!AR46+'инообластные на 2026 год'!AR46</f>
        <v>495</v>
      </c>
      <c r="AS46" s="29"/>
      <c r="AT46" s="47">
        <f>'среднегодовая с 01.03.2026'!AT46+'инообластные на 2026 год'!AT46</f>
        <v>11279450</v>
      </c>
      <c r="AU46" s="46"/>
      <c r="AV46" s="29"/>
      <c r="AW46" s="29"/>
      <c r="AX46" s="29"/>
      <c r="AY46" s="29"/>
      <c r="AZ46" s="47"/>
      <c r="BA46" s="37"/>
      <c r="BB46" s="47"/>
      <c r="BC46" s="120">
        <f t="shared" si="0"/>
        <v>75436409</v>
      </c>
      <c r="BD46" s="5"/>
    </row>
    <row r="47" spans="1:56" s="1" customFormat="1" ht="16.5" thickBot="1" x14ac:dyDescent="0.3">
      <c r="A47" s="199"/>
      <c r="B47" s="199"/>
      <c r="C47" s="22" t="s">
        <v>56</v>
      </c>
      <c r="D47" s="72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>
        <f>'среднегодовая с 01.03.2026'!AL47+'инообластные на 2026 год'!AL47</f>
        <v>2988</v>
      </c>
      <c r="AM47" s="59">
        <f>'среднегодовая с 01.03.2026'!AM47+'инообластные на 2026 год'!AM47</f>
        <v>1731217</v>
      </c>
      <c r="AN47" s="62">
        <f t="shared" si="1"/>
        <v>1731217</v>
      </c>
      <c r="AO47" s="60"/>
      <c r="AP47" s="61"/>
      <c r="AQ47" s="62"/>
      <c r="AR47" s="60"/>
      <c r="AS47" s="61"/>
      <c r="AT47" s="62"/>
      <c r="AU47" s="60"/>
      <c r="AV47" s="61"/>
      <c r="AW47" s="61"/>
      <c r="AX47" s="61"/>
      <c r="AY47" s="61"/>
      <c r="AZ47" s="62"/>
      <c r="BA47" s="63"/>
      <c r="BB47" s="62"/>
      <c r="BC47" s="118">
        <f t="shared" si="0"/>
        <v>1731217</v>
      </c>
      <c r="BD47" s="5"/>
    </row>
    <row r="48" spans="1:56" s="1" customFormat="1" x14ac:dyDescent="0.25">
      <c r="A48" s="197">
        <v>6</v>
      </c>
      <c r="B48" s="197">
        <v>790008</v>
      </c>
      <c r="C48" s="17" t="s">
        <v>20</v>
      </c>
      <c r="D48" s="71">
        <f>'среднегодовая с 01.03.2026'!D48+'инообластные на 2026 год'!D48</f>
        <v>35969</v>
      </c>
      <c r="E48" s="30">
        <f>'среднегодовая с 01.03.2026'!E48+'инообластные на 2026 год'!E48</f>
        <v>18803961</v>
      </c>
      <c r="F48" s="30">
        <f>'среднегодовая с 01.03.2026'!F48+'инообластные на 2026 год'!F48</f>
        <v>4007</v>
      </c>
      <c r="G48" s="30">
        <f>'среднегодовая с 01.03.2026'!G48+'инообластные на 2026 год'!G48</f>
        <v>10189758</v>
      </c>
      <c r="H48" s="30">
        <f>'среднегодовая с 01.03.2026'!H48+'инообластные на 2026 год'!H48</f>
        <v>4610</v>
      </c>
      <c r="I48" s="30">
        <f>'среднегодовая с 01.03.2026'!I48+'инообластные на 2026 год'!I48</f>
        <v>3972934</v>
      </c>
      <c r="J48" s="30"/>
      <c r="K48" s="30"/>
      <c r="L48" s="30">
        <f>'среднегодовая с 01.03.2026'!L48+'инообластные на 2026 год'!L48</f>
        <v>323</v>
      </c>
      <c r="M48" s="30">
        <f>'среднегодовая с 01.03.2026'!M48+'инообластные на 2026 год'!M48</f>
        <v>544956</v>
      </c>
      <c r="N48" s="30"/>
      <c r="O48" s="30"/>
      <c r="P48" s="30">
        <f>'среднегодовая с 01.03.2026'!P48+'инообластные на 2026 год'!P48</f>
        <v>728</v>
      </c>
      <c r="Q48" s="30">
        <f>'среднегодовая с 01.03.2026'!Q48+'инообластные на 2026 год'!Q48</f>
        <v>1895559</v>
      </c>
      <c r="R48" s="30">
        <f>'среднегодовая с 01.03.2026'!R48+'инообластные на 2026 год'!R48</f>
        <v>1694</v>
      </c>
      <c r="S48" s="30">
        <f>'среднегодовая с 01.03.2026'!S48+'инообластные на 2026 год'!S48</f>
        <v>8618327</v>
      </c>
      <c r="T48" s="30">
        <f>'среднегодовая с 01.03.2026'!T48+'инообластные на 2026 год'!T48</f>
        <v>2550</v>
      </c>
      <c r="U48" s="30">
        <f>'среднегодовая с 01.03.2026'!U48+'инообластные на 2026 год'!U48</f>
        <v>3342821</v>
      </c>
      <c r="V48" s="30"/>
      <c r="W48" s="30"/>
      <c r="X48" s="30">
        <f>'среднегодовая с 01.03.2026'!X48+'инообластные на 2026 год'!X48</f>
        <v>11810</v>
      </c>
      <c r="Y48" s="30">
        <f>'среднегодовая с 01.03.2026'!Y48+'инообластные на 2026 год'!Y48</f>
        <v>590</v>
      </c>
      <c r="Z48" s="30"/>
      <c r="AA48" s="30">
        <f>'среднегодовая с 01.03.2026'!AA48+'инообластные на 2026 год'!AA48</f>
        <v>36048207</v>
      </c>
      <c r="AB48" s="30">
        <f>'среднегодовая с 01.03.2026'!AB48+'инообластные на 2026 год'!AB48</f>
        <v>4526</v>
      </c>
      <c r="AC48" s="30">
        <f>'среднегодовая с 01.03.2026'!AC48+'инообластные на 2026 год'!AC48</f>
        <v>21119869</v>
      </c>
      <c r="AD48" s="30">
        <f>'среднегодовая с 01.03.2026'!AD48+'инообластные на 2026 год'!AD48</f>
        <v>640</v>
      </c>
      <c r="AE48" s="30">
        <f>'среднегодовая с 01.03.2026'!AE48+'инообластные на 2026 год'!AE48</f>
        <v>2084832</v>
      </c>
      <c r="AF48" s="30">
        <f>'среднегодовая с 01.03.2026'!AF48+'инообластные на 2026 год'!AF48</f>
        <v>2761</v>
      </c>
      <c r="AG48" s="30">
        <f>'среднегодовая с 01.03.2026'!AG48+'инообластные на 2026 год'!AG48</f>
        <v>7516003</v>
      </c>
      <c r="AH48" s="30">
        <f>'среднегодовая с 01.03.2026'!AH48+'инообластные на 2026 год'!AH48</f>
        <v>3314</v>
      </c>
      <c r="AI48" s="30">
        <f>'среднегодовая с 01.03.2026'!AI48+'инообластные на 2026 год'!AI48</f>
        <v>10050649</v>
      </c>
      <c r="AJ48" s="30">
        <f>'среднегодовая с 01.03.2026'!AJ48+'инообластные на 2026 год'!AJ48</f>
        <v>6466</v>
      </c>
      <c r="AK48" s="30">
        <f>'среднегодовая с 01.03.2026'!AK48+'инообластные на 2026 год'!AK48</f>
        <v>9396571</v>
      </c>
      <c r="AL48" s="30"/>
      <c r="AM48" s="30"/>
      <c r="AN48" s="48">
        <f t="shared" si="1"/>
        <v>133584447</v>
      </c>
      <c r="AO48" s="38">
        <f>'среднегодовая с 01.03.2026'!AO48+'инообластные на 2026 год'!AO48</f>
        <v>1316</v>
      </c>
      <c r="AP48" s="31"/>
      <c r="AQ48" s="39">
        <f>'среднегодовая с 01.03.2026'!AQ48+'инообластные на 2026 год'!AQ48</f>
        <v>49474888</v>
      </c>
      <c r="AR48" s="38">
        <f>'среднегодовая с 01.03.2026'!AR48+'инообластные на 2026 год'!AR48</f>
        <v>52</v>
      </c>
      <c r="AS48" s="31"/>
      <c r="AT48" s="39">
        <f>'среднегодовая с 01.03.2026'!AT48+'инообластные на 2026 год'!AT48</f>
        <v>1110603</v>
      </c>
      <c r="AU48" s="38">
        <f>'среднегодовая с 01.03.2026'!AU48+'инообластные на 2026 год'!AU48</f>
        <v>12425</v>
      </c>
      <c r="AV48" s="31">
        <f>'среднегодовая с 01.03.2026'!AV48+'инообластные на 2026 год'!AV48</f>
        <v>26082</v>
      </c>
      <c r="AW48" s="31">
        <f>'среднегодовая с 01.03.2026'!AW48+'инообластные на 2026 год'!AW48</f>
        <v>8004943</v>
      </c>
      <c r="AX48" s="31"/>
      <c r="AY48" s="31"/>
      <c r="AZ48" s="39"/>
      <c r="BA48" s="34"/>
      <c r="BB48" s="39"/>
      <c r="BC48" s="114">
        <f t="shared" si="0"/>
        <v>192174881</v>
      </c>
      <c r="BD48" s="5"/>
    </row>
    <row r="49" spans="1:56" s="1" customFormat="1" ht="31.5" x14ac:dyDescent="0.25">
      <c r="A49" s="198"/>
      <c r="B49" s="198"/>
      <c r="C49" s="18" t="s">
        <v>166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f t="shared" si="1"/>
        <v>0</v>
      </c>
      <c r="AO49" s="40">
        <f>'среднегодовая с 01.03.2026'!AO49+'инообластные на 2026 год'!AO49</f>
        <v>12</v>
      </c>
      <c r="AP49" s="27"/>
      <c r="AQ49" s="41">
        <f>'среднегодовая с 01.03.2026'!AQ49+'инообластные на 2026 год'!AQ49</f>
        <v>192627</v>
      </c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15">
        <f t="shared" si="0"/>
        <v>192627</v>
      </c>
      <c r="BD49" s="5"/>
    </row>
    <row r="50" spans="1:56" s="1" customFormat="1" x14ac:dyDescent="0.25">
      <c r="A50" s="198"/>
      <c r="B50" s="198"/>
      <c r="C50" s="19" t="s">
        <v>167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f t="shared" si="1"/>
        <v>0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1">
        <f t="shared" si="0"/>
        <v>0</v>
      </c>
      <c r="BD50" s="5"/>
    </row>
    <row r="51" spans="1:56" s="1" customFormat="1" x14ac:dyDescent="0.25">
      <c r="A51" s="198"/>
      <c r="B51" s="198"/>
      <c r="C51" s="21" t="s">
        <v>174</v>
      </c>
      <c r="D51" s="40">
        <f>'среднегодовая с 01.03.2026'!D51+'инообластные на 2026 год'!D51</f>
        <v>1380</v>
      </c>
      <c r="E51" s="26">
        <f>'среднегодовая с 01.03.2026'!E51+'инообластные на 2026 год'!E51</f>
        <v>701759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f t="shared" si="1"/>
        <v>701759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0">
        <f t="shared" si="0"/>
        <v>701759</v>
      </c>
      <c r="BD51" s="5"/>
    </row>
    <row r="52" spans="1:56" s="1" customFormat="1" x14ac:dyDescent="0.25">
      <c r="A52" s="198"/>
      <c r="B52" s="198"/>
      <c r="C52" s="21" t="s">
        <v>176</v>
      </c>
      <c r="D52" s="40">
        <f>'среднегодовая с 01.03.2026'!D52+'инообластные на 2026 год'!D52</f>
        <v>12</v>
      </c>
      <c r="E52" s="26">
        <f>'среднегодовая с 01.03.2026'!E52+'инообластные на 2026 год'!E52</f>
        <v>60498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f t="shared" si="1"/>
        <v>60498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0">
        <f t="shared" si="0"/>
        <v>60498</v>
      </c>
      <c r="BD52" s="5"/>
    </row>
    <row r="53" spans="1:56" s="1" customFormat="1" x14ac:dyDescent="0.25">
      <c r="A53" s="198"/>
      <c r="B53" s="198"/>
      <c r="C53" s="21" t="s">
        <v>175</v>
      </c>
      <c r="D53" s="40">
        <f>'среднегодовая с 01.03.2026'!D53+'инообластные на 2026 год'!D53</f>
        <v>213</v>
      </c>
      <c r="E53" s="26">
        <f>'среднегодовая с 01.03.2026'!E53+'инообластные на 2026 год'!E53</f>
        <v>283737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f t="shared" si="1"/>
        <v>283737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20">
        <f t="shared" si="0"/>
        <v>283737</v>
      </c>
      <c r="BD53" s="5"/>
    </row>
    <row r="54" spans="1:56" s="1" customFormat="1" x14ac:dyDescent="0.25">
      <c r="A54" s="198"/>
      <c r="B54" s="198"/>
      <c r="C54" s="19" t="s">
        <v>60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f>'среднегодовая с 01.03.2026'!AL54+'инообластные на 2026 год'!AL54</f>
        <v>1168</v>
      </c>
      <c r="AM54" s="26">
        <f>'среднегодовая с 01.03.2026'!AM54+'инообластные на 2026 год'!AM54</f>
        <v>110131</v>
      </c>
      <c r="AN54" s="49">
        <f t="shared" si="1"/>
        <v>110131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6">
        <f t="shared" si="0"/>
        <v>110131</v>
      </c>
      <c r="BD54" s="5"/>
    </row>
    <row r="55" spans="1:56" s="1" customFormat="1" x14ac:dyDescent="0.25">
      <c r="A55" s="198"/>
      <c r="B55" s="198"/>
      <c r="C55" s="18" t="s">
        <v>73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f>'среднегодовая с 01.03.2026'!AL55+'инообластные на 2026 год'!AL55</f>
        <v>261</v>
      </c>
      <c r="AM55" s="26">
        <f>'среднегодовая с 01.03.2026'!AM55+'инообластные на 2026 год'!AM55</f>
        <v>290004</v>
      </c>
      <c r="AN55" s="49">
        <f t="shared" si="1"/>
        <v>290004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6">
        <f t="shared" si="0"/>
        <v>290004</v>
      </c>
      <c r="BD55" s="5"/>
    </row>
    <row r="56" spans="1:56" s="1" customFormat="1" x14ac:dyDescent="0.25">
      <c r="A56" s="198"/>
      <c r="B56" s="198"/>
      <c r="C56" s="18" t="s">
        <v>84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>
        <f>'среднегодовая с 01.03.2026'!AL56+'инообластные на 2026 год'!AL56</f>
        <v>180</v>
      </c>
      <c r="AM56" s="59">
        <f>'среднегодовая с 01.03.2026'!AM56+'инообластные на 2026 год'!AM56</f>
        <v>256034</v>
      </c>
      <c r="AN56" s="49">
        <f t="shared" si="1"/>
        <v>256034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6">
        <f t="shared" si="0"/>
        <v>256034</v>
      </c>
      <c r="BD56" s="5"/>
    </row>
    <row r="57" spans="1:56" s="1" customFormat="1" ht="47.25" x14ac:dyDescent="0.25">
      <c r="A57" s="198"/>
      <c r="B57" s="198"/>
      <c r="C57" s="21" t="s">
        <v>179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f>'среднегодовая с 01.03.2026'!AL57+'инообластные на 2026 год'!AL57</f>
        <v>681</v>
      </c>
      <c r="AM57" s="59">
        <f>'среднегодовая с 01.03.2026'!AM57+'инообластные на 2026 год'!AM57</f>
        <v>598779</v>
      </c>
      <c r="AN57" s="49">
        <f t="shared" si="1"/>
        <v>598779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6">
        <f t="shared" si="0"/>
        <v>598779</v>
      </c>
      <c r="BD57" s="5"/>
    </row>
    <row r="58" spans="1:56" s="1" customFormat="1" ht="16.5" thickBot="1" x14ac:dyDescent="0.3">
      <c r="A58" s="199"/>
      <c r="B58" s="199"/>
      <c r="C58" s="22" t="s">
        <v>136</v>
      </c>
      <c r="D58" s="52"/>
      <c r="E58" s="32">
        <f>'среднегодовая с 01.03.2026'!E58+'инообластные на 2026 год'!E58</f>
        <v>963585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50">
        <f t="shared" si="1"/>
        <v>963585</v>
      </c>
      <c r="AO58" s="44"/>
      <c r="AP58" s="33"/>
      <c r="AQ58" s="45"/>
      <c r="AR58" s="44"/>
      <c r="AS58" s="33"/>
      <c r="AT58" s="45"/>
      <c r="AU58" s="44"/>
      <c r="AV58" s="33"/>
      <c r="AW58" s="33"/>
      <c r="AX58" s="33"/>
      <c r="AY58" s="33"/>
      <c r="AZ58" s="45"/>
      <c r="BA58" s="36"/>
      <c r="BB58" s="45"/>
      <c r="BC58" s="117">
        <f t="shared" si="0"/>
        <v>963585</v>
      </c>
      <c r="BD58" s="5"/>
    </row>
    <row r="59" spans="1:56" s="1" customFormat="1" x14ac:dyDescent="0.25">
      <c r="A59" s="197">
        <v>7</v>
      </c>
      <c r="B59" s="197">
        <v>790009</v>
      </c>
      <c r="C59" s="86" t="s">
        <v>21</v>
      </c>
      <c r="D59" s="71">
        <f>'среднегодовая с 01.03.2026'!D59+'инообластные на 2026 год'!D59</f>
        <v>13080</v>
      </c>
      <c r="E59" s="30">
        <f>'среднегодовая с 01.03.2026'!E59+'инообластные на 2026 год'!E59</f>
        <v>10681907</v>
      </c>
      <c r="F59" s="30">
        <f>'среднегодовая с 01.03.2026'!F59+'инообластные на 2026 год'!F59</f>
        <v>2618</v>
      </c>
      <c r="G59" s="30">
        <f>'среднегодовая с 01.03.2026'!G59+'инообластные на 2026 год'!G59</f>
        <v>7210786</v>
      </c>
      <c r="H59" s="30">
        <f>'среднегодовая с 01.03.2026'!H59+'инообластные на 2026 год'!H59</f>
        <v>915</v>
      </c>
      <c r="I59" s="30">
        <f>'среднегодовая с 01.03.2026'!I59+'инообластные на 2026 год'!I59</f>
        <v>1019583</v>
      </c>
      <c r="J59" s="30">
        <f>'среднегодовая с 01.03.2026'!J59+'инообластные на 2026 год'!J59</f>
        <v>324</v>
      </c>
      <c r="K59" s="30">
        <f>'среднегодовая с 01.03.2026'!K59+'инообластные на 2026 год'!K59</f>
        <v>1401361</v>
      </c>
      <c r="L59" s="30">
        <f>'среднегодовая с 01.03.2026'!L59+'инообластные на 2026 год'!L59</f>
        <v>197</v>
      </c>
      <c r="M59" s="30">
        <f>'среднегодовая с 01.03.2026'!M59+'инообластные на 2026 год'!M59</f>
        <v>332372</v>
      </c>
      <c r="N59" s="30"/>
      <c r="O59" s="30"/>
      <c r="P59" s="30">
        <f>'среднегодовая с 01.03.2026'!P59+'инообластные на 2026 год'!P59</f>
        <v>443</v>
      </c>
      <c r="Q59" s="30">
        <f>'среднегодовая с 01.03.2026'!Q59+'инообластные на 2026 год'!Q59</f>
        <v>1153479</v>
      </c>
      <c r="R59" s="30">
        <f>'среднегодовая с 01.03.2026'!R59+'инообластные на 2026 год'!R59</f>
        <v>1030</v>
      </c>
      <c r="S59" s="30">
        <f>'среднегодовая с 01.03.2026'!S59+'инообластные на 2026 год'!S59</f>
        <v>5240187</v>
      </c>
      <c r="T59" s="30">
        <f>'среднегодовая с 01.03.2026'!T59+'инообластные на 2026 год'!T59</f>
        <v>1582</v>
      </c>
      <c r="U59" s="30">
        <f>'среднегодовая с 01.03.2026'!U59+'инообластные на 2026 год'!U59</f>
        <v>2073860</v>
      </c>
      <c r="V59" s="30"/>
      <c r="W59" s="30"/>
      <c r="X59" s="30">
        <f>'среднегодовая с 01.03.2026'!X59+'инообластные на 2026 год'!X59</f>
        <v>3660</v>
      </c>
      <c r="Y59" s="30">
        <f>'среднегодовая с 01.03.2026'!Y59+'инообластные на 2026 год'!Y59</f>
        <v>1163</v>
      </c>
      <c r="Z59" s="30"/>
      <c r="AA59" s="30">
        <f>'среднегодовая с 01.03.2026'!AA59+'инообластные на 2026 год'!AA59</f>
        <v>22867819</v>
      </c>
      <c r="AB59" s="30">
        <f>'среднегодовая с 01.03.2026'!AB59+'инообластные на 2026 год'!AB59</f>
        <v>2786</v>
      </c>
      <c r="AC59" s="30">
        <f>'среднегодовая с 01.03.2026'!AC59+'инообластные на 2026 год'!AC59</f>
        <v>12246051</v>
      </c>
      <c r="AD59" s="30">
        <f>'среднегодовая с 01.03.2026'!AD59+'инообластные на 2026 год'!AD59</f>
        <v>380</v>
      </c>
      <c r="AE59" s="30">
        <f>'среднегодовая с 01.03.2026'!AE59+'инообластные на 2026 год'!AE59</f>
        <v>1237869</v>
      </c>
      <c r="AF59" s="30">
        <f>'среднегодовая с 01.03.2026'!AF59+'инообластные на 2026 год'!AF59</f>
        <v>1505</v>
      </c>
      <c r="AG59" s="30">
        <f>'среднегодовая с 01.03.2026'!AG59+'инообластные на 2026 год'!AG59</f>
        <v>4092564</v>
      </c>
      <c r="AH59" s="30">
        <f>'среднегодовая с 01.03.2026'!AH59+'инообластные на 2026 год'!AH59</f>
        <v>1895</v>
      </c>
      <c r="AI59" s="30">
        <f>'среднегодовая с 01.03.2026'!AI59+'инообластные на 2026 год'!AI59</f>
        <v>6549103</v>
      </c>
      <c r="AJ59" s="30">
        <f>'среднегодовая с 01.03.2026'!AJ59+'инообластные на 2026 год'!AJ59</f>
        <v>4004</v>
      </c>
      <c r="AK59" s="30">
        <f>'среднегодовая с 01.03.2026'!AK59+'инообластные на 2026 год'!AK59</f>
        <v>5819499</v>
      </c>
      <c r="AL59" s="30"/>
      <c r="AM59" s="30"/>
      <c r="AN59" s="48">
        <f t="shared" si="1"/>
        <v>81926440</v>
      </c>
      <c r="AO59" s="38">
        <f>'среднегодовая с 01.03.2026'!AO59+'инообластные на 2026 год'!AO59</f>
        <v>1494</v>
      </c>
      <c r="AP59" s="31"/>
      <c r="AQ59" s="39">
        <f>'среднегодовая с 01.03.2026'!AQ59+'инообластные на 2026 год'!AQ59</f>
        <v>54124155</v>
      </c>
      <c r="AR59" s="38">
        <f>'среднегодовая с 01.03.2026'!AR59+'инообластные на 2026 год'!AR59</f>
        <v>5</v>
      </c>
      <c r="AS59" s="31"/>
      <c r="AT59" s="39">
        <f>'среднегодовая с 01.03.2026'!AT59+'инообластные на 2026 год'!AT59</f>
        <v>112682</v>
      </c>
      <c r="AU59" s="38">
        <f>'среднегодовая с 01.03.2026'!AU59+'инообластные на 2026 год'!AU59</f>
        <v>3059</v>
      </c>
      <c r="AV59" s="31">
        <f>'среднегодовая с 01.03.2026'!AV59+'инообластные на 2026 год'!AV59</f>
        <v>11976</v>
      </c>
      <c r="AW59" s="31">
        <f>'среднегодовая с 01.03.2026'!AW59+'инообластные на 2026 год'!AW59</f>
        <v>3678827</v>
      </c>
      <c r="AX59" s="31"/>
      <c r="AY59" s="31"/>
      <c r="AZ59" s="39"/>
      <c r="BA59" s="34"/>
      <c r="BB59" s="39"/>
      <c r="BC59" s="114">
        <f t="shared" si="0"/>
        <v>139842104</v>
      </c>
      <c r="BD59" s="5"/>
    </row>
    <row r="60" spans="1:56" s="1" customFormat="1" ht="31.5" x14ac:dyDescent="0.25">
      <c r="A60" s="198"/>
      <c r="B60" s="198"/>
      <c r="C60" s="18" t="s">
        <v>166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f t="shared" si="1"/>
        <v>0</v>
      </c>
      <c r="AO60" s="40">
        <f>'среднегодовая с 01.03.2026'!AO60+'инообластные на 2026 год'!AO60</f>
        <v>10</v>
      </c>
      <c r="AP60" s="27"/>
      <c r="AQ60" s="41">
        <f>'среднегодовая с 01.03.2026'!AQ60+'инообластные на 2026 год'!AQ60</f>
        <v>160524</v>
      </c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1">
        <f t="shared" si="0"/>
        <v>160524</v>
      </c>
      <c r="BD60" s="5"/>
    </row>
    <row r="61" spans="1:56" s="1" customFormat="1" x14ac:dyDescent="0.25">
      <c r="A61" s="198"/>
      <c r="B61" s="198"/>
      <c r="C61" s="19" t="s">
        <v>167</v>
      </c>
      <c r="D61" s="40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f t="shared" si="1"/>
        <v>0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1">
        <f t="shared" si="0"/>
        <v>0</v>
      </c>
      <c r="BD61" s="5"/>
    </row>
    <row r="62" spans="1:56" s="1" customFormat="1" x14ac:dyDescent="0.25">
      <c r="A62" s="198"/>
      <c r="B62" s="198"/>
      <c r="C62" s="21" t="s">
        <v>174</v>
      </c>
      <c r="D62" s="40">
        <f>'среднегодовая с 01.03.2026'!D62+'инообластные на 2026 год'!D62</f>
        <v>856</v>
      </c>
      <c r="E62" s="26">
        <f>'среднегодовая с 01.03.2026'!E62+'инообластные на 2026 год'!E62</f>
        <v>435276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f t="shared" si="1"/>
        <v>435276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0">
        <f t="shared" si="0"/>
        <v>435276</v>
      </c>
      <c r="BD62" s="5"/>
    </row>
    <row r="63" spans="1:56" s="1" customFormat="1" x14ac:dyDescent="0.25">
      <c r="A63" s="198"/>
      <c r="B63" s="198"/>
      <c r="C63" s="21" t="s">
        <v>176</v>
      </c>
      <c r="D63" s="40">
        <f>'среднегодовая с 01.03.2026'!D63+'инообластные на 2026 год'!D63</f>
        <v>7</v>
      </c>
      <c r="E63" s="26">
        <f>'среднегодовая с 01.03.2026'!E63+'инообластные на 2026 год'!E63</f>
        <v>35291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f t="shared" si="1"/>
        <v>35291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0">
        <f t="shared" si="0"/>
        <v>35291</v>
      </c>
      <c r="BD63" s="5"/>
    </row>
    <row r="64" spans="1:56" s="1" customFormat="1" x14ac:dyDescent="0.25">
      <c r="A64" s="198"/>
      <c r="B64" s="198"/>
      <c r="C64" s="21" t="s">
        <v>175</v>
      </c>
      <c r="D64" s="40">
        <f>'среднегодовая с 01.03.2026'!D64+'инообластные на 2026 год'!D64</f>
        <v>132</v>
      </c>
      <c r="E64" s="26">
        <f>'среднегодовая с 01.03.2026'!E64+'инообластные на 2026 год'!E64</f>
        <v>175837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f t="shared" si="1"/>
        <v>175837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20">
        <f t="shared" si="0"/>
        <v>175837</v>
      </c>
      <c r="BD64" s="5"/>
    </row>
    <row r="65" spans="1:56" s="1" customFormat="1" x14ac:dyDescent="0.25">
      <c r="A65" s="198"/>
      <c r="B65" s="198"/>
      <c r="C65" s="19" t="s">
        <v>60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f>'среднегодовая с 01.03.2026'!AL65+'инообластные на 2026 год'!AL65</f>
        <v>2276</v>
      </c>
      <c r="AM65" s="26">
        <f>'среднегодовая с 01.03.2026'!AM65+'инообластные на 2026 год'!AM65</f>
        <v>276046</v>
      </c>
      <c r="AN65" s="49">
        <f t="shared" si="1"/>
        <v>276046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6">
        <f t="shared" si="0"/>
        <v>276046</v>
      </c>
      <c r="BD65" s="5"/>
    </row>
    <row r="66" spans="1:56" s="1" customFormat="1" x14ac:dyDescent="0.25">
      <c r="A66" s="198"/>
      <c r="B66" s="198"/>
      <c r="C66" s="18" t="s">
        <v>72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>
        <f>'среднегодовая с 01.03.2026'!AL66+'инообластные на 2026 год'!AL66</f>
        <v>300</v>
      </c>
      <c r="AM66" s="26">
        <f>'среднегодовая с 01.03.2026'!AM66+'инообластные на 2026 год'!AM66</f>
        <v>219815</v>
      </c>
      <c r="AN66" s="49">
        <f t="shared" si="1"/>
        <v>219815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6">
        <f t="shared" si="0"/>
        <v>219815</v>
      </c>
      <c r="BD66" s="5"/>
    </row>
    <row r="67" spans="1:56" s="1" customFormat="1" x14ac:dyDescent="0.25">
      <c r="A67" s="198"/>
      <c r="B67" s="198"/>
      <c r="C67" s="18" t="s">
        <v>161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f>'среднегодовая с 01.03.2026'!AL67+'инообластные на 2026 год'!AL67</f>
        <v>240</v>
      </c>
      <c r="AM67" s="26">
        <f>'среднегодовая с 01.03.2026'!AM67+'инообластные на 2026 год'!AM67</f>
        <v>176853</v>
      </c>
      <c r="AN67" s="49">
        <f t="shared" si="1"/>
        <v>176853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6">
        <f t="shared" si="0"/>
        <v>176853</v>
      </c>
      <c r="BD67" s="5"/>
    </row>
    <row r="68" spans="1:56" s="1" customFormat="1" x14ac:dyDescent="0.25">
      <c r="A68" s="198"/>
      <c r="B68" s="198"/>
      <c r="C68" s="19" t="s">
        <v>56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f>'среднегодовая с 01.03.2026'!AL68+'инообластные на 2026 год'!AL68</f>
        <v>94</v>
      </c>
      <c r="AM68" s="26">
        <f>'среднегодовая с 01.03.2026'!AM68+'инообластные на 2026 год'!AM68</f>
        <v>87671</v>
      </c>
      <c r="AN68" s="49">
        <f t="shared" si="1"/>
        <v>87671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6">
        <f t="shared" si="0"/>
        <v>87671</v>
      </c>
      <c r="BD68" s="5"/>
    </row>
    <row r="69" spans="1:56" s="1" customFormat="1" ht="47.25" x14ac:dyDescent="0.25">
      <c r="A69" s="198"/>
      <c r="B69" s="198"/>
      <c r="C69" s="21" t="s">
        <v>179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f>'среднегодовая с 01.03.2026'!AL69+'инообластные на 2026 год'!AL69</f>
        <v>599</v>
      </c>
      <c r="AM69" s="26">
        <f>'среднегодовая с 01.03.2026'!AM69+'инообластные на 2026 год'!AM69</f>
        <v>533845</v>
      </c>
      <c r="AN69" s="49">
        <f t="shared" si="1"/>
        <v>533845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6">
        <f t="shared" si="0"/>
        <v>533845</v>
      </c>
      <c r="BD69" s="5"/>
    </row>
    <row r="70" spans="1:56" s="1" customFormat="1" ht="16.5" thickBot="1" x14ac:dyDescent="0.3">
      <c r="A70" s="199"/>
      <c r="B70" s="199"/>
      <c r="C70" s="21" t="s">
        <v>136</v>
      </c>
      <c r="D70" s="52"/>
      <c r="E70" s="32">
        <f>'среднегодовая с 01.03.2026'!E70+'инообластные на 2026 год'!E70</f>
        <v>600014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50">
        <f t="shared" si="1"/>
        <v>600014</v>
      </c>
      <c r="AO70" s="44"/>
      <c r="AP70" s="33"/>
      <c r="AQ70" s="45"/>
      <c r="AR70" s="44"/>
      <c r="AS70" s="33"/>
      <c r="AT70" s="45"/>
      <c r="AU70" s="44"/>
      <c r="AV70" s="33"/>
      <c r="AW70" s="33"/>
      <c r="AX70" s="33"/>
      <c r="AY70" s="33"/>
      <c r="AZ70" s="45"/>
      <c r="BA70" s="36"/>
      <c r="BB70" s="45"/>
      <c r="BC70" s="117">
        <f t="shared" si="0"/>
        <v>600014</v>
      </c>
      <c r="BD70" s="5"/>
    </row>
    <row r="71" spans="1:56" s="1" customFormat="1" x14ac:dyDescent="0.25">
      <c r="A71" s="197">
        <v>8</v>
      </c>
      <c r="B71" s="197">
        <v>790010</v>
      </c>
      <c r="C71" s="17" t="s">
        <v>17</v>
      </c>
      <c r="D71" s="71">
        <f>'среднегодовая с 01.03.2026'!D71+'инообластные на 2026 год'!D71</f>
        <v>25937</v>
      </c>
      <c r="E71" s="30">
        <f>'среднегодовая с 01.03.2026'!E71+'инообластные на 2026 год'!E71</f>
        <v>23011771</v>
      </c>
      <c r="F71" s="30">
        <f>'среднегодовая с 01.03.2026'!F71+'инообластные на 2026 год'!F71</f>
        <v>7212</v>
      </c>
      <c r="G71" s="30">
        <f>'среднегодовая с 01.03.2026'!G71+'инообластные на 2026 год'!G71</f>
        <v>11863715</v>
      </c>
      <c r="H71" s="30">
        <f>'среднегодовая с 01.03.2026'!H71+'инообластные на 2026 год'!H71</f>
        <v>507</v>
      </c>
      <c r="I71" s="30">
        <f>'среднегодовая с 01.03.2026'!I71+'инообластные на 2026 год'!I71</f>
        <v>3483422</v>
      </c>
      <c r="J71" s="30">
        <f>'среднегодовая с 01.03.2026'!J71+'инообластные на 2026 год'!J71</f>
        <v>204</v>
      </c>
      <c r="K71" s="30">
        <f>'среднегодовая с 01.03.2026'!K71+'инообластные на 2026 год'!K71</f>
        <v>1295862</v>
      </c>
      <c r="L71" s="30">
        <f>'среднегодовая с 01.03.2026'!L71+'инообластные на 2026 год'!L71</f>
        <v>353</v>
      </c>
      <c r="M71" s="30">
        <f>'среднегодовая с 01.03.2026'!M71+'инообластные на 2026 год'!M71</f>
        <v>595571</v>
      </c>
      <c r="N71" s="30"/>
      <c r="O71" s="30"/>
      <c r="P71" s="30">
        <f>'среднегодовая с 01.03.2026'!P71+'инообластные на 2026 год'!P71</f>
        <v>795</v>
      </c>
      <c r="Q71" s="30">
        <f>'среднегодовая с 01.03.2026'!Q71+'инообластные на 2026 год'!Q71</f>
        <v>2070013</v>
      </c>
      <c r="R71" s="30">
        <f>'среднегодовая с 01.03.2026'!R71+'инообластные на 2026 год'!R71</f>
        <v>1782</v>
      </c>
      <c r="S71" s="30">
        <f>'среднегодовая с 01.03.2026'!S71+'инообластные на 2026 год'!S71</f>
        <v>9064408</v>
      </c>
      <c r="T71" s="30">
        <f>'среднегодовая с 01.03.2026'!T71+'инообластные на 2026 год'!T71</f>
        <v>2623</v>
      </c>
      <c r="U71" s="30">
        <f>'среднегодовая с 01.03.2026'!U71+'инообластные на 2026 год'!U71</f>
        <v>3438517</v>
      </c>
      <c r="V71" s="30"/>
      <c r="W71" s="30"/>
      <c r="X71" s="30">
        <f>'среднегодовая с 01.03.2026'!X71+'инообластные на 2026 год'!X71</f>
        <v>3607</v>
      </c>
      <c r="Y71" s="30">
        <f>'среднегодовая с 01.03.2026'!Y71+'инообластные на 2026 год'!Y71</f>
        <v>1119</v>
      </c>
      <c r="Z71" s="30">
        <f>'среднегодовая с 01.03.2026'!Z71+'инообластные на 2026 год'!Z71</f>
        <v>508</v>
      </c>
      <c r="AA71" s="30">
        <f>'среднегодовая с 01.03.2026'!AA71+'инообластные на 2026 год'!AA71</f>
        <v>11743768</v>
      </c>
      <c r="AB71" s="30">
        <f>'среднегодовая с 01.03.2026'!AB71+'инообластные на 2026 год'!AB71</f>
        <v>5222</v>
      </c>
      <c r="AC71" s="30">
        <f>'среднегодовая с 01.03.2026'!AC71+'инообластные на 2026 год'!AC71</f>
        <v>21984474</v>
      </c>
      <c r="AD71" s="30">
        <f>'среднегодовая с 01.03.2026'!AD71+'инообластные на 2026 год'!AD71</f>
        <v>710</v>
      </c>
      <c r="AE71" s="30">
        <f>'среднегодовая с 01.03.2026'!AE71+'инообластные на 2026 год'!AE71</f>
        <v>2312861</v>
      </c>
      <c r="AF71" s="30">
        <f>'среднегодовая с 01.03.2026'!AF71+'инообластные на 2026 год'!AF71</f>
        <v>2111</v>
      </c>
      <c r="AG71" s="30">
        <f>'среднегодовая с 01.03.2026'!AG71+'инообластные на 2026 год'!AG71</f>
        <v>5647735</v>
      </c>
      <c r="AH71" s="30">
        <f>'среднегодовая с 01.03.2026'!AH71+'инообластные на 2026 год'!AH71</f>
        <v>3376</v>
      </c>
      <c r="AI71" s="30">
        <f>'среднегодовая с 01.03.2026'!AI71+'инообластные на 2026 год'!AI71</f>
        <v>13439571</v>
      </c>
      <c r="AJ71" s="30">
        <f>'среднегодовая с 01.03.2026'!AJ71+'инообластные на 2026 год'!AJ71</f>
        <v>6300</v>
      </c>
      <c r="AK71" s="30">
        <f>'среднегодовая с 01.03.2026'!AK71+'инообластные на 2026 год'!AK71</f>
        <v>9140333</v>
      </c>
      <c r="AL71" s="30"/>
      <c r="AM71" s="30"/>
      <c r="AN71" s="48">
        <f t="shared" si="1"/>
        <v>119092021</v>
      </c>
      <c r="AO71" s="38">
        <f>'среднегодовая с 01.03.2026'!AO71+'инообластные на 2026 год'!AO71</f>
        <v>569</v>
      </c>
      <c r="AP71" s="31"/>
      <c r="AQ71" s="39">
        <f>'среднегодовая с 01.03.2026'!AQ71+'инообластные на 2026 год'!AQ71</f>
        <v>21282289</v>
      </c>
      <c r="AR71" s="38">
        <f>'среднегодовая с 01.03.2026'!AR71+'инообластные на 2026 год'!AR71</f>
        <v>218</v>
      </c>
      <c r="AS71" s="31"/>
      <c r="AT71" s="39">
        <f>'среднегодовая с 01.03.2026'!AT71+'инообластные на 2026 год'!AT71</f>
        <v>4671922</v>
      </c>
      <c r="AU71" s="38">
        <f>'среднегодовая с 01.03.2026'!AU71+'инообластные на 2026 год'!AU71</f>
        <v>5690</v>
      </c>
      <c r="AV71" s="31">
        <f>'среднегодовая с 01.03.2026'!AV71+'инообластные на 2026 год'!AV71</f>
        <v>21486</v>
      </c>
      <c r="AW71" s="31">
        <f>'среднегодовая с 01.03.2026'!AW71+'инообластные на 2026 год'!AW71</f>
        <v>6602944</v>
      </c>
      <c r="AX71" s="31"/>
      <c r="AY71" s="31"/>
      <c r="AZ71" s="39"/>
      <c r="BA71" s="34"/>
      <c r="BB71" s="39"/>
      <c r="BC71" s="114">
        <f t="shared" si="0"/>
        <v>151649176</v>
      </c>
      <c r="BD71" s="5"/>
    </row>
    <row r="72" spans="1:56" s="1" customFormat="1" ht="31.5" x14ac:dyDescent="0.25">
      <c r="A72" s="198"/>
      <c r="B72" s="198"/>
      <c r="C72" s="18" t="s">
        <v>166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f t="shared" ref="AN72:AN118" si="2">E72+G72+M72+O72+Q72+S72+AA72+AC72+AE72+AG72+AI72+AK72+AM72+I72+K72+U72+W72</f>
        <v>0</v>
      </c>
      <c r="AO72" s="40">
        <f>'среднегодовая с 01.03.2026'!AO72+'инообластные на 2026 год'!AO72</f>
        <v>12</v>
      </c>
      <c r="AP72" s="27"/>
      <c r="AQ72" s="41">
        <f>'среднегодовая с 01.03.2026'!AQ72+'инообластные на 2026 год'!AQ72</f>
        <v>192627</v>
      </c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15">
        <f t="shared" si="0"/>
        <v>192627</v>
      </c>
      <c r="BD72" s="5"/>
    </row>
    <row r="73" spans="1:56" s="1" customFormat="1" x14ac:dyDescent="0.25">
      <c r="A73" s="198"/>
      <c r="B73" s="198"/>
      <c r="C73" s="19" t="s">
        <v>167</v>
      </c>
      <c r="D73" s="40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f t="shared" si="2"/>
        <v>0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1">
        <f t="shared" si="0"/>
        <v>0</v>
      </c>
      <c r="BD73" s="5"/>
    </row>
    <row r="74" spans="1:56" s="1" customFormat="1" x14ac:dyDescent="0.25">
      <c r="A74" s="198"/>
      <c r="B74" s="198"/>
      <c r="C74" s="21" t="s">
        <v>174</v>
      </c>
      <c r="D74" s="40">
        <f>'среднегодовая с 01.03.2026'!D74+'инообластные на 2026 год'!D74</f>
        <v>1420</v>
      </c>
      <c r="E74" s="26">
        <f>'среднегодовая с 01.03.2026'!E74+'инообластные на 2026 год'!E74</f>
        <v>722101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f t="shared" si="2"/>
        <v>722101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20">
        <f t="shared" si="0"/>
        <v>722101</v>
      </c>
      <c r="BD74" s="5"/>
    </row>
    <row r="75" spans="1:56" s="1" customFormat="1" x14ac:dyDescent="0.25">
      <c r="A75" s="198"/>
      <c r="B75" s="198"/>
      <c r="C75" s="21" t="s">
        <v>176</v>
      </c>
      <c r="D75" s="40">
        <f>'среднегодовая с 01.03.2026'!D75+'инообластные на 2026 год'!D75</f>
        <v>12</v>
      </c>
      <c r="E75" s="26">
        <f>'среднегодовая с 01.03.2026'!E75+'инообластные на 2026 год'!E75</f>
        <v>60498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f t="shared" si="2"/>
        <v>60498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20">
        <f t="shared" si="0"/>
        <v>60498</v>
      </c>
      <c r="BD75" s="5"/>
    </row>
    <row r="76" spans="1:56" s="1" customFormat="1" x14ac:dyDescent="0.25">
      <c r="A76" s="198"/>
      <c r="B76" s="198"/>
      <c r="C76" s="21" t="s">
        <v>175</v>
      </c>
      <c r="D76" s="40">
        <f>'среднегодовая с 01.03.2026'!D76+'инообластные на 2026 год'!D76</f>
        <v>219</v>
      </c>
      <c r="E76" s="26">
        <f>'среднегодовая с 01.03.2026'!E76+'инообластные на 2026 год'!E76</f>
        <v>291730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f t="shared" si="2"/>
        <v>291730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0">
        <f t="shared" si="0"/>
        <v>291730</v>
      </c>
      <c r="BD76" s="5"/>
    </row>
    <row r="77" spans="1:56" s="1" customFormat="1" x14ac:dyDescent="0.25">
      <c r="A77" s="198"/>
      <c r="B77" s="198"/>
      <c r="C77" s="19" t="s">
        <v>60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f>'среднегодовая с 01.03.2026'!AL77+'инообластные на 2026 год'!AL77</f>
        <v>2031</v>
      </c>
      <c r="AM77" s="26">
        <f>'среднегодовая с 01.03.2026'!AM77+'инообластные на 2026 год'!AM77</f>
        <v>354983</v>
      </c>
      <c r="AN77" s="49">
        <f t="shared" si="2"/>
        <v>354983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6">
        <f t="shared" si="0"/>
        <v>354983</v>
      </c>
      <c r="BD77" s="5"/>
    </row>
    <row r="78" spans="1:56" s="1" customFormat="1" x14ac:dyDescent="0.25">
      <c r="A78" s="198"/>
      <c r="B78" s="198"/>
      <c r="C78" s="18" t="s">
        <v>72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f>'среднегодовая с 01.03.2026'!AL78+'инообластные на 2026 год'!AL78</f>
        <v>344</v>
      </c>
      <c r="AM78" s="26">
        <f>'среднегодовая с 01.03.2026'!AM78+'инообластные на 2026 год'!AM78</f>
        <v>366494</v>
      </c>
      <c r="AN78" s="49">
        <f t="shared" si="2"/>
        <v>366494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6">
        <f t="shared" si="0"/>
        <v>366494</v>
      </c>
      <c r="BD78" s="5"/>
    </row>
    <row r="79" spans="1:56" s="1" customFormat="1" x14ac:dyDescent="0.25">
      <c r="A79" s="198"/>
      <c r="B79" s="198"/>
      <c r="C79" s="18" t="s">
        <v>73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>
        <f>'среднегодовая с 01.03.2026'!AL79+'инообластные на 2026 год'!AL79</f>
        <v>229</v>
      </c>
      <c r="AM79" s="26">
        <f>'среднегодовая с 01.03.2026'!AM79+'инообластные на 2026 год'!AM79</f>
        <v>273066</v>
      </c>
      <c r="AN79" s="49">
        <f t="shared" si="2"/>
        <v>273066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6">
        <f t="shared" si="0"/>
        <v>273066</v>
      </c>
      <c r="BD79" s="5"/>
    </row>
    <row r="80" spans="1:56" s="1" customFormat="1" x14ac:dyDescent="0.25">
      <c r="A80" s="198"/>
      <c r="B80" s="198"/>
      <c r="C80" s="18" t="s">
        <v>56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49">
        <f t="shared" si="2"/>
        <v>0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6">
        <f t="shared" si="0"/>
        <v>0</v>
      </c>
      <c r="BD80" s="5"/>
    </row>
    <row r="81" spans="1:56" s="1" customFormat="1" ht="47.25" x14ac:dyDescent="0.25">
      <c r="A81" s="198"/>
      <c r="B81" s="198"/>
      <c r="C81" s="21" t="s">
        <v>179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f>'среднегодовая с 01.03.2026'!AL81+'инообластные на 2026 год'!AL81</f>
        <v>1308</v>
      </c>
      <c r="AM81" s="26">
        <f>'среднегодовая с 01.03.2026'!AM81+'инообластные на 2026 год'!AM81</f>
        <v>1166495</v>
      </c>
      <c r="AN81" s="49">
        <f t="shared" si="2"/>
        <v>1166495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6">
        <f t="shared" si="0"/>
        <v>1166495</v>
      </c>
      <c r="BD81" s="5"/>
    </row>
    <row r="82" spans="1:56" s="1" customFormat="1" ht="16.5" thickBot="1" x14ac:dyDescent="0.3">
      <c r="A82" s="199"/>
      <c r="B82" s="199"/>
      <c r="C82" s="22" t="s">
        <v>136</v>
      </c>
      <c r="D82" s="52"/>
      <c r="E82" s="32">
        <f>'среднегодовая с 01.03.2026'!E82+'инообластные на 2026 год'!E82</f>
        <v>982858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50">
        <f t="shared" si="2"/>
        <v>982858</v>
      </c>
      <c r="AO82" s="44"/>
      <c r="AP82" s="33"/>
      <c r="AQ82" s="45"/>
      <c r="AR82" s="44"/>
      <c r="AS82" s="33"/>
      <c r="AT82" s="45"/>
      <c r="AU82" s="44"/>
      <c r="AV82" s="33"/>
      <c r="AW82" s="33"/>
      <c r="AX82" s="33"/>
      <c r="AY82" s="33"/>
      <c r="AZ82" s="45"/>
      <c r="BA82" s="36"/>
      <c r="BB82" s="45"/>
      <c r="BC82" s="117">
        <f t="shared" si="0"/>
        <v>982858</v>
      </c>
      <c r="BD82" s="5"/>
    </row>
    <row r="83" spans="1:56" s="1" customFormat="1" x14ac:dyDescent="0.25">
      <c r="A83" s="197">
        <v>9</v>
      </c>
      <c r="B83" s="197">
        <v>790011</v>
      </c>
      <c r="C83" s="86" t="s">
        <v>18</v>
      </c>
      <c r="D83" s="71">
        <f>'среднегодовая с 01.03.2026'!D83+'инообластные на 2026 год'!D83</f>
        <v>54460</v>
      </c>
      <c r="E83" s="30">
        <f>'среднегодовая с 01.03.2026'!E83+'инообластные на 2026 год'!E83</f>
        <v>22121327</v>
      </c>
      <c r="F83" s="30">
        <f>'среднегодовая с 01.03.2026'!F83+'инообластные на 2026 год'!F83</f>
        <v>9637</v>
      </c>
      <c r="G83" s="30">
        <f>'среднегодовая с 01.03.2026'!G83+'инообластные на 2026 год'!G83</f>
        <v>12333780</v>
      </c>
      <c r="H83" s="30">
        <f>'среднегодовая с 01.03.2026'!H83+'инообластные на 2026 год'!H83</f>
        <v>3680</v>
      </c>
      <c r="I83" s="30">
        <f>'среднегодовая с 01.03.2026'!I83+'инообластные на 2026 год'!I83</f>
        <v>3664982</v>
      </c>
      <c r="J83" s="30">
        <f>'среднегодовая с 01.03.2026'!J83+'инообластные на 2026 год'!J83</f>
        <v>13</v>
      </c>
      <c r="K83" s="30">
        <f>'среднегодовая с 01.03.2026'!K83+'инообластные на 2026 год'!K83</f>
        <v>80491</v>
      </c>
      <c r="L83" s="30">
        <f>'среднегодовая с 01.03.2026'!L83+'инообластные на 2026 год'!L83</f>
        <v>306</v>
      </c>
      <c r="M83" s="30">
        <f>'среднегодовая с 01.03.2026'!M83+'инообластные на 2026 год'!M83</f>
        <v>519384</v>
      </c>
      <c r="N83" s="30"/>
      <c r="O83" s="30"/>
      <c r="P83" s="30">
        <f>'среднегодовая с 01.03.2026'!P83+'инообластные на 2026 год'!P83</f>
        <v>707</v>
      </c>
      <c r="Q83" s="30">
        <f>'среднегодовая с 01.03.2026'!Q83+'инообластные на 2026 год'!Q83</f>
        <v>1815508</v>
      </c>
      <c r="R83" s="30">
        <f>'среднегодовая с 01.03.2026'!R83+'инообластные на 2026 год'!R83</f>
        <v>1628</v>
      </c>
      <c r="S83" s="30">
        <f>'среднегодовая с 01.03.2026'!S83+'инообластные на 2026 год'!S83</f>
        <v>8235329</v>
      </c>
      <c r="T83" s="30">
        <f>'среднегодовая с 01.03.2026'!T83+'инообластные на 2026 год'!T83</f>
        <v>2290</v>
      </c>
      <c r="U83" s="30">
        <f>'среднегодовая с 01.03.2026'!U83+'инообластные на 2026 год'!U83</f>
        <v>3014134</v>
      </c>
      <c r="V83" s="30">
        <f>'среднегодовая с 01.03.2026'!V83+'инообластные на 2026 год'!V83</f>
        <v>346</v>
      </c>
      <c r="W83" s="30">
        <f>'среднегодовая с 01.03.2026'!W83+'инообластные на 2026 год'!W83</f>
        <v>699403</v>
      </c>
      <c r="X83" s="30">
        <f>'среднегодовая с 01.03.2026'!X83+'инообластные на 2026 год'!X83</f>
        <v>6378</v>
      </c>
      <c r="Y83" s="30">
        <f>'среднегодовая с 01.03.2026'!Y83+'инообластные на 2026 год'!Y83</f>
        <v>1557</v>
      </c>
      <c r="Z83" s="30">
        <f>'среднегодовая с 01.03.2026'!Z83+'инообластные на 2026 год'!Z83</f>
        <v>120</v>
      </c>
      <c r="AA83" s="30">
        <f>'среднегодовая с 01.03.2026'!AA83+'инообластные на 2026 год'!AA83</f>
        <v>15673455</v>
      </c>
      <c r="AB83" s="30">
        <f>'среднегодовая с 01.03.2026'!AB83+'инообластные на 2026 год'!AB83</f>
        <v>4332</v>
      </c>
      <c r="AC83" s="30">
        <f>'среднегодовая с 01.03.2026'!AC83+'инообластные на 2026 год'!AC83</f>
        <v>19212649</v>
      </c>
      <c r="AD83" s="30">
        <f>'среднегодовая с 01.03.2026'!AD83+'инообластные на 2026 год'!AD83</f>
        <v>696</v>
      </c>
      <c r="AE83" s="30">
        <f>'среднегодовая с 01.03.2026'!AE83+'инообластные на 2026 год'!AE83</f>
        <v>1990309</v>
      </c>
      <c r="AF83" s="30">
        <f>'среднегодовая с 01.03.2026'!AF83+'инообластные на 2026 год'!AF83</f>
        <v>2838</v>
      </c>
      <c r="AG83" s="30">
        <f>'среднегодовая с 01.03.2026'!AG83+'инообластные на 2026 год'!AG83</f>
        <v>7365002</v>
      </c>
      <c r="AH83" s="30">
        <f>'среднегодовая с 01.03.2026'!AH83+'инообластные на 2026 год'!AH83</f>
        <v>4624</v>
      </c>
      <c r="AI83" s="30">
        <f>'среднегодовая с 01.03.2026'!AI83+'инообластные на 2026 год'!AI83</f>
        <v>13267699</v>
      </c>
      <c r="AJ83" s="30">
        <f>'среднегодовая с 01.03.2026'!AJ83+'инообластные на 2026 год'!AJ83</f>
        <v>7351</v>
      </c>
      <c r="AK83" s="30">
        <f>'среднегодовая с 01.03.2026'!AK83+'инообластные на 2026 год'!AK83</f>
        <v>10518378</v>
      </c>
      <c r="AL83" s="30"/>
      <c r="AM83" s="30"/>
      <c r="AN83" s="48">
        <f t="shared" si="2"/>
        <v>120511830</v>
      </c>
      <c r="AO83" s="38">
        <f>'среднегодовая с 01.03.2026'!AO83+'инообластные на 2026 год'!AO83</f>
        <v>1148</v>
      </c>
      <c r="AP83" s="31"/>
      <c r="AQ83" s="39">
        <f>'среднегодовая с 01.03.2026'!AQ83+'инообластные на 2026 год'!AQ83</f>
        <v>43258368</v>
      </c>
      <c r="AR83" s="38">
        <f>'среднегодовая с 01.03.2026'!AR83+'инообластные на 2026 год'!AR83</f>
        <v>456</v>
      </c>
      <c r="AS83" s="31"/>
      <c r="AT83" s="39">
        <f>'среднегодовая с 01.03.2026'!AT83+'инообластные на 2026 год'!AT83</f>
        <v>9655811</v>
      </c>
      <c r="AU83" s="38">
        <f>'среднегодовая с 01.03.2026'!AU83+'инообластные на 2026 год'!AU83</f>
        <v>14150</v>
      </c>
      <c r="AV83" s="31">
        <f>'среднегодовая с 01.03.2026'!AV83+'инообластные на 2026 год'!AV83</f>
        <v>43341</v>
      </c>
      <c r="AW83" s="31">
        <f>'среднегодовая с 01.03.2026'!AW83+'инообластные на 2026 год'!AW83</f>
        <v>13216109</v>
      </c>
      <c r="AX83" s="31"/>
      <c r="AY83" s="31"/>
      <c r="AZ83" s="39"/>
      <c r="BA83" s="34"/>
      <c r="BB83" s="39"/>
      <c r="BC83" s="114">
        <f t="shared" si="0"/>
        <v>186642118</v>
      </c>
      <c r="BD83" s="5"/>
    </row>
    <row r="84" spans="1:56" s="1" customFormat="1" ht="31.5" x14ac:dyDescent="0.25">
      <c r="A84" s="198"/>
      <c r="B84" s="198"/>
      <c r="C84" s="18" t="s">
        <v>166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49">
        <f t="shared" si="2"/>
        <v>0</v>
      </c>
      <c r="AO84" s="40">
        <f>'среднегодовая с 01.03.2026'!AO84+'инообластные на 2026 год'!AO84</f>
        <v>12</v>
      </c>
      <c r="AP84" s="26"/>
      <c r="AQ84" s="41">
        <f>'среднегодовая с 01.03.2026'!AQ84+'инообластные на 2026 год'!AQ84</f>
        <v>192627</v>
      </c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21">
        <f t="shared" si="0"/>
        <v>192627</v>
      </c>
      <c r="BD84" s="5"/>
    </row>
    <row r="85" spans="1:56" s="1" customFormat="1" x14ac:dyDescent="0.25">
      <c r="A85" s="198"/>
      <c r="B85" s="198"/>
      <c r="C85" s="19" t="s">
        <v>167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49">
        <f t="shared" si="2"/>
        <v>0</v>
      </c>
      <c r="AO85" s="40"/>
      <c r="AP85" s="26"/>
      <c r="AQ85" s="41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21">
        <f t="shared" si="0"/>
        <v>0</v>
      </c>
      <c r="BD85" s="5"/>
    </row>
    <row r="86" spans="1:56" s="1" customFormat="1" x14ac:dyDescent="0.25">
      <c r="A86" s="198"/>
      <c r="B86" s="198"/>
      <c r="C86" s="21" t="s">
        <v>174</v>
      </c>
      <c r="D86" s="40">
        <f>'среднегодовая с 01.03.2026'!D86+'инообластные на 2026 год'!D86</f>
        <v>1230</v>
      </c>
      <c r="E86" s="26">
        <f>'среднегодовая с 01.03.2026'!E86+'инообластные на 2026 год'!E86</f>
        <v>625462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f t="shared" si="2"/>
        <v>625462</v>
      </c>
      <c r="AO86" s="40"/>
      <c r="AP86" s="26"/>
      <c r="AQ86" s="41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6">
        <f t="shared" si="0"/>
        <v>625462</v>
      </c>
      <c r="BD86" s="5"/>
    </row>
    <row r="87" spans="1:56" s="1" customFormat="1" x14ac:dyDescent="0.25">
      <c r="A87" s="198"/>
      <c r="B87" s="198"/>
      <c r="C87" s="21" t="s">
        <v>176</v>
      </c>
      <c r="D87" s="40">
        <f>'среднегодовая с 01.03.2026'!D87+'инообластные на 2026 год'!D87</f>
        <v>11</v>
      </c>
      <c r="E87" s="26">
        <f>'среднегодовая с 01.03.2026'!E87+'инообластные на 2026 год'!E87</f>
        <v>55457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f t="shared" si="2"/>
        <v>55457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16">
        <f t="shared" si="0"/>
        <v>55457</v>
      </c>
      <c r="BD87" s="5"/>
    </row>
    <row r="88" spans="1:56" s="1" customFormat="1" x14ac:dyDescent="0.25">
      <c r="A88" s="198"/>
      <c r="B88" s="198"/>
      <c r="C88" s="21" t="s">
        <v>175</v>
      </c>
      <c r="D88" s="40">
        <f>'среднегодовая с 01.03.2026'!D88+'инообластные на 2026 год'!D88</f>
        <v>190</v>
      </c>
      <c r="E88" s="26">
        <f>'среднегодовая с 01.03.2026'!E88+'инообластные на 2026 год'!E88</f>
        <v>253099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49">
        <f t="shared" si="2"/>
        <v>253099</v>
      </c>
      <c r="AO88" s="40"/>
      <c r="AP88" s="26"/>
      <c r="AQ88" s="41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6">
        <f t="shared" si="0"/>
        <v>253099</v>
      </c>
      <c r="BD88" s="5"/>
    </row>
    <row r="89" spans="1:56" s="1" customFormat="1" x14ac:dyDescent="0.25">
      <c r="A89" s="198"/>
      <c r="B89" s="198"/>
      <c r="C89" s="18" t="s">
        <v>85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>
        <f>'среднегодовая с 01.03.2026'!AL89+'инообластные на 2026 год'!AL89</f>
        <v>1294</v>
      </c>
      <c r="AM89" s="26">
        <f>'среднегодовая с 01.03.2026'!AM89+'инообластные на 2026 год'!AM89</f>
        <v>170673</v>
      </c>
      <c r="AN89" s="49">
        <f t="shared" si="2"/>
        <v>170673</v>
      </c>
      <c r="AO89" s="42"/>
      <c r="AP89" s="27"/>
      <c r="AQ89" s="43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6">
        <f t="shared" si="0"/>
        <v>170673</v>
      </c>
      <c r="BD89" s="5"/>
    </row>
    <row r="90" spans="1:56" s="1" customFormat="1" x14ac:dyDescent="0.25">
      <c r="A90" s="198"/>
      <c r="B90" s="198"/>
      <c r="C90" s="19" t="s">
        <v>60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>
        <f>'среднегодовая с 01.03.2026'!AL90+'инообластные на 2026 год'!AL90</f>
        <v>4626</v>
      </c>
      <c r="AM90" s="26">
        <f>'среднегодовая с 01.03.2026'!AM90+'инообластные на 2026 год'!AM90</f>
        <v>450979</v>
      </c>
      <c r="AN90" s="49">
        <f t="shared" si="2"/>
        <v>450979</v>
      </c>
      <c r="AO90" s="42"/>
      <c r="AP90" s="27"/>
      <c r="AQ90" s="43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6">
        <f t="shared" si="0"/>
        <v>450979</v>
      </c>
      <c r="BD90" s="5"/>
    </row>
    <row r="91" spans="1:56" s="1" customFormat="1" x14ac:dyDescent="0.25">
      <c r="A91" s="198"/>
      <c r="B91" s="198"/>
      <c r="C91" s="18" t="s">
        <v>72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f>'среднегодовая с 01.03.2026'!AL91+'инообластные на 2026 год'!AL91</f>
        <v>1831</v>
      </c>
      <c r="AM91" s="26">
        <f>'среднегодовая с 01.03.2026'!AM91+'инообластные на 2026 год'!AM91</f>
        <v>1927922</v>
      </c>
      <c r="AN91" s="49">
        <f t="shared" si="2"/>
        <v>1927922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6">
        <f t="shared" si="0"/>
        <v>1927922</v>
      </c>
      <c r="BD91" s="5"/>
    </row>
    <row r="92" spans="1:56" s="1" customFormat="1" x14ac:dyDescent="0.25">
      <c r="A92" s="198"/>
      <c r="B92" s="198"/>
      <c r="C92" s="18" t="s">
        <v>161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f>'среднегодовая с 01.03.2026'!AL92+'инообластные на 2026 год'!AL92</f>
        <v>506</v>
      </c>
      <c r="AM92" s="26">
        <f>'среднегодовая с 01.03.2026'!AM92+'инообластные на 2026 год'!AM92</f>
        <v>253030</v>
      </c>
      <c r="AN92" s="49">
        <f t="shared" si="2"/>
        <v>253030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6">
        <f t="shared" si="0"/>
        <v>253030</v>
      </c>
      <c r="BD92" s="5"/>
    </row>
    <row r="93" spans="1:56" s="1" customFormat="1" x14ac:dyDescent="0.25">
      <c r="A93" s="198"/>
      <c r="B93" s="198"/>
      <c r="C93" s="18" t="s">
        <v>73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f>'среднегодовая с 01.03.2026'!AL93+'инообластные на 2026 год'!AL93</f>
        <v>293</v>
      </c>
      <c r="AM93" s="26">
        <f>'среднегодовая с 01.03.2026'!AM93+'инообластные на 2026 год'!AM93</f>
        <v>285671</v>
      </c>
      <c r="AN93" s="49">
        <f t="shared" si="2"/>
        <v>285671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6">
        <f t="shared" si="0"/>
        <v>285671</v>
      </c>
      <c r="BD93" s="5"/>
    </row>
    <row r="94" spans="1:56" s="1" customFormat="1" x14ac:dyDescent="0.25">
      <c r="A94" s="198"/>
      <c r="B94" s="198"/>
      <c r="C94" s="18" t="s">
        <v>56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f>'среднегодовая с 01.03.2026'!AL94+'инообластные на 2026 год'!AL94</f>
        <v>63</v>
      </c>
      <c r="AM94" s="26">
        <f>'среднегодовая с 01.03.2026'!AM94+'инообластные на 2026 год'!AM94</f>
        <v>46752</v>
      </c>
      <c r="AN94" s="49">
        <f t="shared" si="2"/>
        <v>46752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6">
        <f t="shared" si="0"/>
        <v>46752</v>
      </c>
      <c r="BD94" s="5"/>
    </row>
    <row r="95" spans="1:56" s="1" customFormat="1" x14ac:dyDescent="0.25">
      <c r="A95" s="198"/>
      <c r="B95" s="198"/>
      <c r="C95" s="18" t="s">
        <v>107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f>'среднегодовая с 01.03.2026'!AL95+'инообластные на 2026 год'!AL95</f>
        <v>36</v>
      </c>
      <c r="AM95" s="26">
        <f>'среднегодовая с 01.03.2026'!AM95+'инообластные на 2026 год'!AM95</f>
        <v>94273</v>
      </c>
      <c r="AN95" s="49">
        <f t="shared" si="2"/>
        <v>94273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6">
        <f t="shared" si="0"/>
        <v>94273</v>
      </c>
      <c r="BD95" s="5"/>
    </row>
    <row r="96" spans="1:56" s="1" customFormat="1" x14ac:dyDescent="0.25">
      <c r="A96" s="198"/>
      <c r="B96" s="198"/>
      <c r="C96" s="18" t="s">
        <v>108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f>'среднегодовая с 01.03.2026'!AL96+'инообластные на 2026 год'!AL96</f>
        <v>130</v>
      </c>
      <c r="AM96" s="26">
        <f>'среднегодовая с 01.03.2026'!AM96+'инообластные на 2026 год'!AM96</f>
        <v>170489</v>
      </c>
      <c r="AN96" s="49">
        <f t="shared" si="2"/>
        <v>170489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6">
        <f t="shared" si="0"/>
        <v>170489</v>
      </c>
      <c r="BD96" s="5"/>
    </row>
    <row r="97" spans="1:56" s="1" customFormat="1" x14ac:dyDescent="0.25">
      <c r="A97" s="198"/>
      <c r="B97" s="198"/>
      <c r="C97" s="21" t="s">
        <v>159</v>
      </c>
      <c r="D97" s="40">
        <f>'среднегодовая с 01.03.2026'!D97+'инообластные на 2026 год'!D97</f>
        <v>512</v>
      </c>
      <c r="E97" s="26">
        <f>'среднегодовая с 01.03.2026'!E97+'инообластные на 2026 год'!E97</f>
        <v>299850</v>
      </c>
      <c r="F97" s="26">
        <f>'среднегодовая с 01.03.2026'!F97+'инообластные на 2026 год'!F97</f>
        <v>5</v>
      </c>
      <c r="G97" s="26">
        <f>'среднегодовая с 01.03.2026'!G97+'инообластные на 2026 год'!G97</f>
        <v>6250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49">
        <f t="shared" si="2"/>
        <v>306100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8">
        <f t="shared" si="0"/>
        <v>306100</v>
      </c>
      <c r="BD97" s="5"/>
    </row>
    <row r="98" spans="1:56" s="1" customFormat="1" ht="47.25" x14ac:dyDescent="0.25">
      <c r="A98" s="198"/>
      <c r="B98" s="198"/>
      <c r="C98" s="21" t="s">
        <v>179</v>
      </c>
      <c r="D98" s="72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>
        <f>'среднегодовая с 01.03.2026'!AL98+'инообластные на 2026 год'!AL98</f>
        <v>1359</v>
      </c>
      <c r="AM98" s="59">
        <f>'среднегодовая с 01.03.2026'!AM98+'инообластные на 2026 год'!AM98</f>
        <v>1214313</v>
      </c>
      <c r="AN98" s="49">
        <f t="shared" si="2"/>
        <v>1214313</v>
      </c>
      <c r="AO98" s="60"/>
      <c r="AP98" s="61"/>
      <c r="AQ98" s="62"/>
      <c r="AR98" s="60"/>
      <c r="AS98" s="61"/>
      <c r="AT98" s="62"/>
      <c r="AU98" s="60"/>
      <c r="AV98" s="61"/>
      <c r="AW98" s="61"/>
      <c r="AX98" s="61"/>
      <c r="AY98" s="61"/>
      <c r="AZ98" s="62"/>
      <c r="BA98" s="63"/>
      <c r="BB98" s="62"/>
      <c r="BC98" s="118">
        <f t="shared" si="0"/>
        <v>1214313</v>
      </c>
      <c r="BD98" s="5"/>
    </row>
    <row r="99" spans="1:56" s="1" customFormat="1" ht="16.5" thickBot="1" x14ac:dyDescent="0.3">
      <c r="A99" s="199"/>
      <c r="B99" s="199"/>
      <c r="C99" s="21" t="s">
        <v>136</v>
      </c>
      <c r="D99" s="52"/>
      <c r="E99" s="32">
        <f>'среднегодовая с 01.03.2026'!E99+'инообластные на 2026 год'!E99</f>
        <v>862218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50">
        <f t="shared" si="2"/>
        <v>862218</v>
      </c>
      <c r="AO99" s="44"/>
      <c r="AP99" s="33"/>
      <c r="AQ99" s="45"/>
      <c r="AR99" s="44"/>
      <c r="AS99" s="33"/>
      <c r="AT99" s="45"/>
      <c r="AU99" s="44"/>
      <c r="AV99" s="33"/>
      <c r="AW99" s="33"/>
      <c r="AX99" s="33"/>
      <c r="AY99" s="33"/>
      <c r="AZ99" s="45"/>
      <c r="BA99" s="36"/>
      <c r="BB99" s="45"/>
      <c r="BC99" s="117">
        <f t="shared" si="0"/>
        <v>862218</v>
      </c>
      <c r="BD99" s="5"/>
    </row>
    <row r="100" spans="1:56" s="1" customFormat="1" x14ac:dyDescent="0.25">
      <c r="A100" s="197">
        <v>10</v>
      </c>
      <c r="B100" s="197">
        <v>790012</v>
      </c>
      <c r="C100" s="105" t="s">
        <v>19</v>
      </c>
      <c r="D100" s="71">
        <f>'среднегодовая с 01.03.2026'!D100+'инообластные на 2026 год'!D100</f>
        <v>41995</v>
      </c>
      <c r="E100" s="30">
        <f>'среднегодовая с 01.03.2026'!E100+'инообластные на 2026 год'!E100</f>
        <v>13011906</v>
      </c>
      <c r="F100" s="30">
        <f>'среднегодовая с 01.03.2026'!F100+'инообластные на 2026 год'!F100</f>
        <v>4994</v>
      </c>
      <c r="G100" s="30">
        <f>'среднегодовая с 01.03.2026'!G100+'инообластные на 2026 год'!G100</f>
        <v>4303257</v>
      </c>
      <c r="H100" s="30">
        <f>'среднегодовая с 01.03.2026'!H100+'инообластные на 2026 год'!H100</f>
        <v>4855</v>
      </c>
      <c r="I100" s="30">
        <f>'среднегодовая с 01.03.2026'!I100+'инообластные на 2026 год'!I100</f>
        <v>2125414</v>
      </c>
      <c r="J100" s="30">
        <f>'среднегодовая с 01.03.2026'!J100+'инообластные на 2026 год'!J100</f>
        <v>85</v>
      </c>
      <c r="K100" s="30">
        <f>'среднегодовая с 01.03.2026'!K100+'инообластные на 2026 год'!K100</f>
        <v>14346</v>
      </c>
      <c r="L100" s="30">
        <f>'среднегодовая с 01.03.2026'!L100+'инообластные на 2026 год'!L100</f>
        <v>175</v>
      </c>
      <c r="M100" s="30">
        <f>'среднегодовая с 01.03.2026'!M100+'инообластные на 2026 год'!M100</f>
        <v>296421</v>
      </c>
      <c r="N100" s="30"/>
      <c r="O100" s="30"/>
      <c r="P100" s="30">
        <f>'среднегодовая с 01.03.2026'!P100+'инообластные на 2026 год'!P100</f>
        <v>392</v>
      </c>
      <c r="Q100" s="30">
        <f>'среднегодовая с 01.03.2026'!Q100+'инообластные на 2026 год'!Q100</f>
        <v>1017605</v>
      </c>
      <c r="R100" s="30">
        <f>'среднегодовая с 01.03.2026'!R100+'инообластные на 2026 год'!R100</f>
        <v>910</v>
      </c>
      <c r="S100" s="30">
        <f>'среднегодовая с 01.03.2026'!S100+'инообластные на 2026 год'!S100</f>
        <v>4623956</v>
      </c>
      <c r="T100" s="30">
        <f>'среднегодовая с 01.03.2026'!T100+'инообластные на 2026 год'!T100</f>
        <v>1349</v>
      </c>
      <c r="U100" s="30">
        <f>'среднегодовая с 01.03.2026'!U100+'инообластные на 2026 год'!U100</f>
        <v>1796091</v>
      </c>
      <c r="V100" s="30"/>
      <c r="W100" s="30"/>
      <c r="X100" s="30">
        <f>'среднегодовая с 01.03.2026'!X100+'инообластные на 2026 год'!X100</f>
        <v>5991</v>
      </c>
      <c r="Y100" s="30">
        <f>'среднегодовая с 01.03.2026'!Y100+'инообластные на 2026 год'!Y100</f>
        <v>2224</v>
      </c>
      <c r="Z100" s="30">
        <f>'среднегодовая с 01.03.2026'!Z100+'инообластные на 2026 год'!Z100</f>
        <v>491</v>
      </c>
      <c r="AA100" s="30">
        <f>'среднегодовая с 01.03.2026'!AA100+'инообластные на 2026 год'!AA100</f>
        <v>7950524.9999999981</v>
      </c>
      <c r="AB100" s="30">
        <f>'среднегодовая с 01.03.2026'!AB100+'инообластные на 2026 год'!AB100</f>
        <v>3050</v>
      </c>
      <c r="AC100" s="30">
        <f>'среднегодовая с 01.03.2026'!AC100+'инообластные на 2026 год'!AC100</f>
        <v>14980751</v>
      </c>
      <c r="AD100" s="30">
        <f>'среднегодовая с 01.03.2026'!AD100+'инообластные на 2026 год'!AD100</f>
        <v>407</v>
      </c>
      <c r="AE100" s="30">
        <f>'среднегодовая с 01.03.2026'!AE100+'инообластные на 2026 год'!AE100</f>
        <v>1314808</v>
      </c>
      <c r="AF100" s="30">
        <f>'среднегодовая с 01.03.2026'!AF100+'инообластные на 2026 год'!AF100</f>
        <v>1655</v>
      </c>
      <c r="AG100" s="30">
        <f>'среднегодовая с 01.03.2026'!AG100+'инообластные на 2026 год'!AG100</f>
        <v>4203105</v>
      </c>
      <c r="AH100" s="30">
        <f>'среднегодовая с 01.03.2026'!AH100+'инообластные на 2026 год'!AH100</f>
        <v>2051</v>
      </c>
      <c r="AI100" s="30">
        <f>'среднегодовая с 01.03.2026'!AI100+'инообластные на 2026 год'!AI100</f>
        <v>7407434</v>
      </c>
      <c r="AJ100" s="30">
        <f>'среднегодовая с 01.03.2026'!AJ100+'инообластные на 2026 год'!AJ100</f>
        <v>3958</v>
      </c>
      <c r="AK100" s="30">
        <f>'среднегодовая с 01.03.2026'!AK100+'инообластные на 2026 год'!AK100</f>
        <v>5641313</v>
      </c>
      <c r="AL100" s="30"/>
      <c r="AM100" s="30"/>
      <c r="AN100" s="48">
        <f t="shared" si="2"/>
        <v>68686932</v>
      </c>
      <c r="AO100" s="38">
        <f>'среднегодовая с 01.03.2026'!AO100+'инообластные на 2026 год'!AO100</f>
        <v>1234</v>
      </c>
      <c r="AP100" s="31"/>
      <c r="AQ100" s="39">
        <f>'среднегодовая с 01.03.2026'!AQ100+'инообластные на 2026 год'!AQ100</f>
        <v>48187228</v>
      </c>
      <c r="AR100" s="38">
        <f>'среднегодовая с 01.03.2026'!AR100+'инообластные на 2026 год'!AR100</f>
        <v>1059</v>
      </c>
      <c r="AS100" s="31"/>
      <c r="AT100" s="39">
        <f>'среднегодовая с 01.03.2026'!AT100+'инообластные на 2026 год'!AT100</f>
        <v>23326283</v>
      </c>
      <c r="AU100" s="38">
        <f>'среднегодовая с 01.03.2026'!AU100+'инообластные на 2026 год'!AU100</f>
        <v>9195</v>
      </c>
      <c r="AV100" s="31">
        <f>'среднегодовая с 01.03.2026'!AV100+'инообластные на 2026 год'!AV100</f>
        <v>39911</v>
      </c>
      <c r="AW100" s="31">
        <f>'среднегодовая с 01.03.2026'!AW100+'инообластные на 2026 год'!AW100</f>
        <v>12189661</v>
      </c>
      <c r="AX100" s="31"/>
      <c r="AY100" s="31"/>
      <c r="AZ100" s="39"/>
      <c r="BA100" s="34"/>
      <c r="BB100" s="39"/>
      <c r="BC100" s="114">
        <f t="shared" si="0"/>
        <v>152390104</v>
      </c>
      <c r="BD100" s="5"/>
    </row>
    <row r="101" spans="1:56" s="1" customFormat="1" ht="31.5" x14ac:dyDescent="0.25">
      <c r="A101" s="198"/>
      <c r="B101" s="198"/>
      <c r="C101" s="18" t="s">
        <v>166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49">
        <f t="shared" si="2"/>
        <v>0</v>
      </c>
      <c r="AO101" s="40">
        <f>'среднегодовая с 01.03.2026'!AO101+'инообластные на 2026 год'!AO101</f>
        <v>12</v>
      </c>
      <c r="AP101" s="26"/>
      <c r="AQ101" s="41">
        <f>'среднегодовая с 01.03.2026'!AQ101+'инообластные на 2026 год'!AQ101</f>
        <v>192627</v>
      </c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15">
        <f t="shared" si="0"/>
        <v>192627</v>
      </c>
      <c r="BD101" s="5"/>
    </row>
    <row r="102" spans="1:56" s="1" customFormat="1" x14ac:dyDescent="0.25">
      <c r="A102" s="198"/>
      <c r="B102" s="198"/>
      <c r="C102" s="19" t="s">
        <v>167</v>
      </c>
      <c r="D102" s="40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f t="shared" si="2"/>
        <v>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21">
        <f t="shared" si="0"/>
        <v>0</v>
      </c>
      <c r="BD102" s="5"/>
    </row>
    <row r="103" spans="1:56" s="1" customFormat="1" x14ac:dyDescent="0.25">
      <c r="A103" s="198"/>
      <c r="B103" s="198"/>
      <c r="C103" s="21" t="s">
        <v>174</v>
      </c>
      <c r="D103" s="40">
        <f>'среднегодовая с 01.03.2026'!D103+'инообластные на 2026 год'!D103</f>
        <v>708</v>
      </c>
      <c r="E103" s="26">
        <f>'среднегодовая с 01.03.2026'!E103+'инообластные на 2026 год'!E103</f>
        <v>360030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f t="shared" si="2"/>
        <v>360030</v>
      </c>
      <c r="AO103" s="42"/>
      <c r="AP103" s="27"/>
      <c r="AQ103" s="43"/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6">
        <f t="shared" si="0"/>
        <v>360030</v>
      </c>
      <c r="BD103" s="5"/>
    </row>
    <row r="104" spans="1:56" s="1" customFormat="1" x14ac:dyDescent="0.25">
      <c r="A104" s="198"/>
      <c r="B104" s="198"/>
      <c r="C104" s="21" t="s">
        <v>176</v>
      </c>
      <c r="D104" s="40">
        <f>'среднегодовая с 01.03.2026'!D104+'инообластные на 2026 год'!D104</f>
        <v>6</v>
      </c>
      <c r="E104" s="26">
        <f>'среднегодовая с 01.03.2026'!E104+'инообластные на 2026 год'!E104</f>
        <v>30249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f t="shared" si="2"/>
        <v>30249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16">
        <f t="shared" si="0"/>
        <v>30249</v>
      </c>
      <c r="BD104" s="5"/>
    </row>
    <row r="105" spans="1:56" s="1" customFormat="1" x14ac:dyDescent="0.25">
      <c r="A105" s="198"/>
      <c r="B105" s="198"/>
      <c r="C105" s="21" t="s">
        <v>175</v>
      </c>
      <c r="D105" s="40">
        <f>'среднегодовая с 01.03.2026'!D105+'инообластные на 2026 год'!D105</f>
        <v>109</v>
      </c>
      <c r="E105" s="26">
        <f>'среднегодовая с 01.03.2026'!E105+'инообластные на 2026 год'!E105</f>
        <v>145199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49">
        <f t="shared" si="2"/>
        <v>145199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6">
        <f t="shared" si="0"/>
        <v>145199</v>
      </c>
      <c r="BD105" s="5"/>
    </row>
    <row r="106" spans="1:56" s="1" customFormat="1" x14ac:dyDescent="0.25">
      <c r="A106" s="198"/>
      <c r="B106" s="198"/>
      <c r="C106" s="18" t="s">
        <v>85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>
        <f>'среднегодовая с 01.03.2026'!AL106+'инообластные на 2026 год'!AL106</f>
        <v>4886</v>
      </c>
      <c r="AM106" s="26">
        <f>'среднегодовая с 01.03.2026'!AM106+'инообластные на 2026 год'!AM106</f>
        <v>650599</v>
      </c>
      <c r="AN106" s="49">
        <f t="shared" si="2"/>
        <v>650599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6">
        <f t="shared" si="0"/>
        <v>650599</v>
      </c>
      <c r="BD106" s="5"/>
    </row>
    <row r="107" spans="1:56" s="1" customFormat="1" ht="31.5" x14ac:dyDescent="0.25">
      <c r="A107" s="198"/>
      <c r="B107" s="198"/>
      <c r="C107" s="18" t="s">
        <v>168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f t="shared" si="2"/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6">
        <f t="shared" si="0"/>
        <v>0</v>
      </c>
      <c r="BD107" s="5"/>
    </row>
    <row r="108" spans="1:56" s="1" customFormat="1" x14ac:dyDescent="0.25">
      <c r="A108" s="198"/>
      <c r="B108" s="198"/>
      <c r="C108" s="132" t="s">
        <v>60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f>'среднегодовая с 01.03.2026'!AL108+'инообластные на 2026 год'!AL108</f>
        <v>5256</v>
      </c>
      <c r="AM108" s="26">
        <f>'среднегодовая с 01.03.2026'!AM108+'инообластные на 2026 год'!AM108</f>
        <v>510015</v>
      </c>
      <c r="AN108" s="49">
        <f t="shared" si="2"/>
        <v>510015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6">
        <f t="shared" si="0"/>
        <v>510015</v>
      </c>
      <c r="BD108" s="5"/>
    </row>
    <row r="109" spans="1:56" s="1" customFormat="1" x14ac:dyDescent="0.25">
      <c r="A109" s="198"/>
      <c r="B109" s="198"/>
      <c r="C109" s="19" t="s">
        <v>163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>
        <f>'среднегодовая с 01.03.2026'!AL109+'инообластные на 2026 год'!AL109</f>
        <v>800</v>
      </c>
      <c r="AM109" s="26">
        <f>'среднегодовая с 01.03.2026'!AM109+'инообластные на 2026 год'!AM109</f>
        <v>573504</v>
      </c>
      <c r="AN109" s="49">
        <f t="shared" si="2"/>
        <v>573504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6">
        <f t="shared" si="0"/>
        <v>573504</v>
      </c>
      <c r="BD109" s="5"/>
    </row>
    <row r="110" spans="1:56" s="1" customFormat="1" x14ac:dyDescent="0.25">
      <c r="A110" s="198"/>
      <c r="B110" s="198"/>
      <c r="C110" s="18" t="s">
        <v>72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f>'среднегодовая с 01.03.2026'!AL110+'инообластные на 2026 год'!AL110</f>
        <v>1452</v>
      </c>
      <c r="AM110" s="26">
        <f>'среднегодовая с 01.03.2026'!AM110+'инообластные на 2026 год'!AM110</f>
        <v>1247235</v>
      </c>
      <c r="AN110" s="49">
        <f t="shared" si="2"/>
        <v>1247235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6">
        <f t="shared" si="0"/>
        <v>1247235</v>
      </c>
      <c r="BD110" s="5"/>
    </row>
    <row r="111" spans="1:56" s="1" customFormat="1" x14ac:dyDescent="0.25">
      <c r="A111" s="198"/>
      <c r="B111" s="198"/>
      <c r="C111" s="18" t="s">
        <v>161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f>'среднегодовая с 01.03.2026'!AL111+'инообластные на 2026 год'!AL111</f>
        <v>1755</v>
      </c>
      <c r="AM111" s="26">
        <f>'среднегодовая с 01.03.2026'!AM111+'инообластные на 2026 год'!AM111</f>
        <v>1573304</v>
      </c>
      <c r="AN111" s="49">
        <f t="shared" si="2"/>
        <v>1573304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6">
        <f t="shared" si="0"/>
        <v>1573304</v>
      </c>
      <c r="BD111" s="5"/>
    </row>
    <row r="112" spans="1:56" s="1" customFormat="1" x14ac:dyDescent="0.25">
      <c r="A112" s="198"/>
      <c r="B112" s="198"/>
      <c r="C112" s="18" t="s">
        <v>73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f>'среднегодовая с 01.03.2026'!AL112+'инообластные на 2026 год'!AL112</f>
        <v>314</v>
      </c>
      <c r="AM112" s="26">
        <f>'среднегодовая с 01.03.2026'!AM112+'инообластные на 2026 год'!AM112</f>
        <v>343149</v>
      </c>
      <c r="AN112" s="49">
        <f t="shared" si="2"/>
        <v>343149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6">
        <f t="shared" si="0"/>
        <v>343149</v>
      </c>
      <c r="BD112" s="5"/>
    </row>
    <row r="113" spans="1:56" s="1" customFormat="1" x14ac:dyDescent="0.25">
      <c r="A113" s="198"/>
      <c r="B113" s="198"/>
      <c r="C113" s="18" t="s">
        <v>56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f>'среднегодовая с 01.03.2026'!AL113+'инообластные на 2026 год'!AL113</f>
        <v>66</v>
      </c>
      <c r="AM113" s="26">
        <f>'среднегодовая с 01.03.2026'!AM113+'инообластные на 2026 год'!AM113</f>
        <v>36967</v>
      </c>
      <c r="AN113" s="49">
        <f t="shared" si="2"/>
        <v>36967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6">
        <f t="shared" si="0"/>
        <v>36967</v>
      </c>
      <c r="BD113" s="5"/>
    </row>
    <row r="114" spans="1:56" s="1" customFormat="1" x14ac:dyDescent="0.25">
      <c r="A114" s="198"/>
      <c r="B114" s="198"/>
      <c r="C114" s="18" t="s">
        <v>107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f>'среднегодовая с 01.03.2026'!AL114+'инообластные на 2026 год'!AL114</f>
        <v>50</v>
      </c>
      <c r="AM114" s="26">
        <f>'среднегодовая с 01.03.2026'!AM114+'инообластные на 2026 год'!AM114</f>
        <v>132168</v>
      </c>
      <c r="AN114" s="49">
        <f t="shared" si="2"/>
        <v>132168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6">
        <f t="shared" si="0"/>
        <v>132168</v>
      </c>
      <c r="BD114" s="5"/>
    </row>
    <row r="115" spans="1:56" s="1" customFormat="1" x14ac:dyDescent="0.25">
      <c r="A115" s="198"/>
      <c r="B115" s="198"/>
      <c r="C115" s="18" t="s">
        <v>108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f>'среднегодовая с 01.03.2026'!AL115+'инообластные на 2026 год'!AL115</f>
        <v>96</v>
      </c>
      <c r="AM115" s="26">
        <f>'среднегодовая с 01.03.2026'!AM115+'инообластные на 2026 год'!AM115</f>
        <v>126883</v>
      </c>
      <c r="AN115" s="49">
        <f t="shared" si="2"/>
        <v>126883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6">
        <f t="shared" si="0"/>
        <v>126883</v>
      </c>
      <c r="BD115" s="5"/>
    </row>
    <row r="116" spans="1:56" s="1" customFormat="1" x14ac:dyDescent="0.25">
      <c r="A116" s="198"/>
      <c r="B116" s="198"/>
      <c r="C116" s="18" t="s">
        <v>156</v>
      </c>
      <c r="D116" s="40">
        <f>'среднегодовая с 01.03.2026'!D116+'инообластные на 2026 год'!D116</f>
        <v>630</v>
      </c>
      <c r="E116" s="26">
        <f>'среднегодовая с 01.03.2026'!E116+'инообластные на 2026 год'!E116</f>
        <v>3023759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49">
        <f t="shared" si="2"/>
        <v>3023759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6">
        <f t="shared" si="0"/>
        <v>3023759</v>
      </c>
      <c r="BD116" s="5"/>
    </row>
    <row r="117" spans="1:56" s="1" customFormat="1" ht="47.25" x14ac:dyDescent="0.25">
      <c r="A117" s="198"/>
      <c r="B117" s="198"/>
      <c r="C117" s="21" t="s">
        <v>179</v>
      </c>
      <c r="D117" s="72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>
        <f>'среднегодовая с 01.03.2026'!AL117+'инообластные на 2026 год'!AL117</f>
        <v>1247</v>
      </c>
      <c r="AM117" s="59">
        <f>'среднегодовая с 01.03.2026'!AM117+'инообластные на 2026 год'!AM117</f>
        <v>1119195</v>
      </c>
      <c r="AN117" s="49">
        <f t="shared" si="2"/>
        <v>1119195</v>
      </c>
      <c r="AO117" s="60"/>
      <c r="AP117" s="61"/>
      <c r="AQ117" s="62"/>
      <c r="AR117" s="60"/>
      <c r="AS117" s="61"/>
      <c r="AT117" s="62"/>
      <c r="AU117" s="60"/>
      <c r="AV117" s="61"/>
      <c r="AW117" s="61"/>
      <c r="AX117" s="61"/>
      <c r="AY117" s="61"/>
      <c r="AZ117" s="62"/>
      <c r="BA117" s="63"/>
      <c r="BB117" s="62"/>
      <c r="BC117" s="116">
        <f t="shared" si="0"/>
        <v>1119195</v>
      </c>
      <c r="BD117" s="5"/>
    </row>
    <row r="118" spans="1:56" s="1" customFormat="1" ht="16.5" thickBot="1" x14ac:dyDescent="0.3">
      <c r="A118" s="199"/>
      <c r="B118" s="199"/>
      <c r="C118" s="22" t="s">
        <v>136</v>
      </c>
      <c r="D118" s="52"/>
      <c r="E118" s="32">
        <f>'среднегодовая с 01.03.2026'!E118+'инообластные на 2026 год'!E118</f>
        <v>495716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50">
        <f t="shared" si="2"/>
        <v>495716</v>
      </c>
      <c r="AO118" s="44"/>
      <c r="AP118" s="33"/>
      <c r="AQ118" s="45"/>
      <c r="AR118" s="60"/>
      <c r="AS118" s="61"/>
      <c r="AT118" s="62"/>
      <c r="AU118" s="44"/>
      <c r="AV118" s="33"/>
      <c r="AW118" s="33"/>
      <c r="AX118" s="33"/>
      <c r="AY118" s="33"/>
      <c r="AZ118" s="45"/>
      <c r="BA118" s="36"/>
      <c r="BB118" s="45"/>
      <c r="BC118" s="117">
        <f t="shared" si="0"/>
        <v>495716</v>
      </c>
      <c r="BD118" s="5"/>
    </row>
    <row r="119" spans="1:56" s="1" customFormat="1" x14ac:dyDescent="0.25">
      <c r="A119" s="197">
        <v>11</v>
      </c>
      <c r="B119" s="197">
        <v>790013</v>
      </c>
      <c r="C119" s="86" t="s">
        <v>22</v>
      </c>
      <c r="D119" s="71">
        <f>'среднегодовая с 01.03.2026'!D119+'инообластные на 2026 год'!D119</f>
        <v>38010</v>
      </c>
      <c r="E119" s="30">
        <f>'среднегодовая с 01.03.2026'!E119+'инообластные на 2026 год'!E119</f>
        <v>19122243</v>
      </c>
      <c r="F119" s="30">
        <f>'среднегодовая с 01.03.2026'!F119+'инообластные на 2026 год'!F119</f>
        <v>3373</v>
      </c>
      <c r="G119" s="30">
        <f>'среднегодовая с 01.03.2026'!G119+'инообластные на 2026 год'!G119</f>
        <v>2932152</v>
      </c>
      <c r="H119" s="30">
        <f>'среднегодовая с 01.03.2026'!H119+'инообластные на 2026 год'!H119</f>
        <v>3489</v>
      </c>
      <c r="I119" s="30">
        <f>'среднегодовая с 01.03.2026'!I119+'инообластные на 2026 год'!I119</f>
        <v>2590850</v>
      </c>
      <c r="J119" s="30">
        <f>'среднегодовая с 01.03.2026'!J119+'инообластные на 2026 год'!J119</f>
        <v>84</v>
      </c>
      <c r="K119" s="30">
        <f>'среднегодовая с 01.03.2026'!K119+'инообластные на 2026 год'!K119</f>
        <v>423220</v>
      </c>
      <c r="L119" s="30">
        <f>'среднегодовая с 01.03.2026'!L119+'инообластные на 2026 год'!L119</f>
        <v>253</v>
      </c>
      <c r="M119" s="30">
        <f>'среднегодовая с 01.03.2026'!M119+'инообластные на 2026 год'!M119</f>
        <v>426854</v>
      </c>
      <c r="N119" s="30"/>
      <c r="O119" s="30"/>
      <c r="P119" s="30">
        <f>'среднегодовая с 01.03.2026'!P119+'инообластные на 2026 год'!P119</f>
        <v>568</v>
      </c>
      <c r="Q119" s="30">
        <f>'среднегодовая с 01.03.2026'!Q119+'инообластные на 2026 год'!Q119</f>
        <v>1478789</v>
      </c>
      <c r="R119" s="30">
        <f>'среднегодовая с 01.03.2026'!R119+'инообластные на 2026 год'!R119</f>
        <v>1323</v>
      </c>
      <c r="S119" s="30">
        <f>'среднегодовая с 01.03.2026'!S119+'инообластные на 2026 год'!S119</f>
        <v>6730127</v>
      </c>
      <c r="T119" s="30">
        <f>'среднегодовая с 01.03.2026'!T119+'инообластные на 2026 год'!T119</f>
        <v>1989</v>
      </c>
      <c r="U119" s="30">
        <f>'среднегодовая с 01.03.2026'!U119+'инообластные на 2026 год'!U119</f>
        <v>2609425</v>
      </c>
      <c r="V119" s="30">
        <f>'среднегодовая с 01.03.2026'!V119+'инообластные на 2026 год'!V119</f>
        <v>490</v>
      </c>
      <c r="W119" s="30">
        <f>'среднегодовая с 01.03.2026'!W119+'инообластные на 2026 год'!W119</f>
        <v>1023233</v>
      </c>
      <c r="X119" s="30">
        <f>'среднегодовая с 01.03.2026'!X119+'инообластные на 2026 год'!X119</f>
        <v>7072</v>
      </c>
      <c r="Y119" s="30">
        <f>'среднегодовая с 01.03.2026'!Y119+'инообластные на 2026 год'!Y119</f>
        <v>1003</v>
      </c>
      <c r="Z119" s="30"/>
      <c r="AA119" s="30">
        <f>'среднегодовая с 01.03.2026'!AA119+'инообластные на 2026 год'!AA119</f>
        <v>32121877.999999996</v>
      </c>
      <c r="AB119" s="30">
        <f>'среднегодовая с 01.03.2026'!AB119+'инообластные на 2026 год'!AB119</f>
        <v>3691</v>
      </c>
      <c r="AC119" s="30">
        <f>'среднегодовая с 01.03.2026'!AC119+'инообластные на 2026 год'!AC119</f>
        <v>16777914</v>
      </c>
      <c r="AD119" s="30">
        <f>'среднегодовая с 01.03.2026'!AD119+'инообластные на 2026 год'!AD119</f>
        <v>533</v>
      </c>
      <c r="AE119" s="30">
        <f>'среднегодовая с 01.03.2026'!AE119+'инообластные на 2026 год'!AE119</f>
        <v>1710793</v>
      </c>
      <c r="AF119" s="30">
        <f>'среднегодовая с 01.03.2026'!AF119+'инообластные на 2026 год'!AF119</f>
        <v>1616</v>
      </c>
      <c r="AG119" s="30">
        <f>'среднегодовая с 01.03.2026'!AG119+'инообластные на 2026 год'!AG119</f>
        <v>4398319</v>
      </c>
      <c r="AH119" s="30">
        <f>'среднегодовая с 01.03.2026'!AH119+'инообластные на 2026 год'!AH119</f>
        <v>2957</v>
      </c>
      <c r="AI119" s="30">
        <f>'среднегодовая с 01.03.2026'!AI119+'инообластные на 2026 год'!AI119</f>
        <v>10497236</v>
      </c>
      <c r="AJ119" s="30">
        <f>'среднегодовая с 01.03.2026'!AJ119+'инообластные на 2026 год'!AJ119</f>
        <v>5110</v>
      </c>
      <c r="AK119" s="30">
        <f>'среднегодовая с 01.03.2026'!AK119+'инообластные на 2026 год'!AK119</f>
        <v>7418747</v>
      </c>
      <c r="AL119" s="30"/>
      <c r="AM119" s="30"/>
      <c r="AN119" s="48">
        <f>E119+G119+M119+O119+Q119+S119+AA119+AC119+AE119+AG119+AI119+AK119+AM119+I119+K119+U119+W119</f>
        <v>110261780</v>
      </c>
      <c r="AO119" s="38">
        <f>'среднегодовая с 01.03.2026'!AO119+'инообластные на 2026 год'!AO119</f>
        <v>768</v>
      </c>
      <c r="AP119" s="31"/>
      <c r="AQ119" s="48">
        <f>'среднегодовая с 01.03.2026'!AQ119+'инообластные на 2026 год'!AQ119</f>
        <v>36327119</v>
      </c>
      <c r="AR119" s="38">
        <f>'среднегодовая с 01.03.2026'!AR119+'инообластные на 2026 год'!AR119</f>
        <v>526</v>
      </c>
      <c r="AS119" s="31"/>
      <c r="AT119" s="39">
        <f>'среднегодовая с 01.03.2026'!AT119+'инообластные на 2026 год'!AT119</f>
        <v>11774624</v>
      </c>
      <c r="AU119" s="34">
        <f>'среднегодовая с 01.03.2026'!AU119+'инообластные на 2026 год'!AU119</f>
        <v>4051</v>
      </c>
      <c r="AV119" s="31">
        <f>'среднегодовая с 01.03.2026'!AV119+'инообластные на 2026 год'!AV119</f>
        <v>8167</v>
      </c>
      <c r="AW119" s="31">
        <f>'среднегодовая с 01.03.2026'!AW119+'инообластные на 2026 год'!AW119</f>
        <v>2508994</v>
      </c>
      <c r="AX119" s="31"/>
      <c r="AY119" s="31"/>
      <c r="AZ119" s="39"/>
      <c r="BA119" s="34"/>
      <c r="BB119" s="39"/>
      <c r="BC119" s="114">
        <f t="shared" si="0"/>
        <v>160872517</v>
      </c>
      <c r="BD119" s="5"/>
    </row>
    <row r="120" spans="1:56" s="1" customFormat="1" ht="31.5" x14ac:dyDescent="0.25">
      <c r="A120" s="198"/>
      <c r="B120" s="198"/>
      <c r="C120" s="18" t="s">
        <v>166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49">
        <f t="shared" ref="AN120:AN207" si="3">E120+G120+M120+O120+Q120+S120+AA120+AC120+AE120+AG120+AI120+AK120+AM120+I120+K120+U120+W120</f>
        <v>0</v>
      </c>
      <c r="AO120" s="40">
        <f>'среднегодовая с 01.03.2026'!AO120+'инообластные на 2026 год'!AO120</f>
        <v>24</v>
      </c>
      <c r="AP120" s="27"/>
      <c r="AQ120" s="189">
        <f>'среднегодовая с 01.03.2026'!AQ120+'инообластные на 2026 год'!AQ120</f>
        <v>385256</v>
      </c>
      <c r="AR120" s="42"/>
      <c r="AS120" s="27"/>
      <c r="AT120" s="43"/>
      <c r="AU120" s="35"/>
      <c r="AV120" s="27"/>
      <c r="AW120" s="27"/>
      <c r="AX120" s="27"/>
      <c r="AY120" s="27"/>
      <c r="AZ120" s="43"/>
      <c r="BA120" s="35"/>
      <c r="BB120" s="43"/>
      <c r="BC120" s="121">
        <f t="shared" si="0"/>
        <v>385256</v>
      </c>
      <c r="BD120" s="5"/>
    </row>
    <row r="121" spans="1:56" s="1" customFormat="1" x14ac:dyDescent="0.25">
      <c r="A121" s="198"/>
      <c r="B121" s="198"/>
      <c r="C121" s="19" t="s">
        <v>167</v>
      </c>
      <c r="D121" s="40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f t="shared" si="3"/>
        <v>0</v>
      </c>
      <c r="AO121" s="42"/>
      <c r="AP121" s="27"/>
      <c r="AQ121" s="49"/>
      <c r="AR121" s="42"/>
      <c r="AS121" s="27"/>
      <c r="AT121" s="43"/>
      <c r="AU121" s="35"/>
      <c r="AV121" s="27"/>
      <c r="AW121" s="27"/>
      <c r="AX121" s="27"/>
      <c r="AY121" s="27"/>
      <c r="AZ121" s="43"/>
      <c r="BA121" s="35"/>
      <c r="BB121" s="43"/>
      <c r="BC121" s="121">
        <f t="shared" si="0"/>
        <v>0</v>
      </c>
      <c r="BD121" s="5"/>
    </row>
    <row r="122" spans="1:56" s="1" customFormat="1" x14ac:dyDescent="0.25">
      <c r="A122" s="198"/>
      <c r="B122" s="198"/>
      <c r="C122" s="21" t="s">
        <v>174</v>
      </c>
      <c r="D122" s="40">
        <f>'среднегодовая с 01.03.2026'!D122+'инообластные на 2026 год'!D122</f>
        <v>1075</v>
      </c>
      <c r="E122" s="26">
        <f>'среднегодовая с 01.03.2026'!E122+'инообластные на 2026 год'!E122</f>
        <v>546661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f t="shared" si="3"/>
        <v>546661</v>
      </c>
      <c r="AO122" s="42"/>
      <c r="AP122" s="27"/>
      <c r="AQ122" s="49"/>
      <c r="AR122" s="42"/>
      <c r="AS122" s="27"/>
      <c r="AT122" s="43"/>
      <c r="AU122" s="35"/>
      <c r="AV122" s="27"/>
      <c r="AW122" s="27"/>
      <c r="AX122" s="27"/>
      <c r="AY122" s="27"/>
      <c r="AZ122" s="43"/>
      <c r="BA122" s="35"/>
      <c r="BB122" s="43"/>
      <c r="BC122" s="116">
        <f t="shared" si="0"/>
        <v>546661</v>
      </c>
      <c r="BD122" s="5"/>
    </row>
    <row r="123" spans="1:56" s="1" customFormat="1" x14ac:dyDescent="0.25">
      <c r="A123" s="198"/>
      <c r="B123" s="198"/>
      <c r="C123" s="21" t="s">
        <v>176</v>
      </c>
      <c r="D123" s="40">
        <f>'среднегодовая с 01.03.2026'!D123+'инообластные на 2026 год'!D123</f>
        <v>9</v>
      </c>
      <c r="E123" s="26">
        <f>'среднегодовая с 01.03.2026'!E123+'инообластные на 2026 год'!E123</f>
        <v>45374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f t="shared" si="3"/>
        <v>45374</v>
      </c>
      <c r="AO123" s="42"/>
      <c r="AP123" s="27"/>
      <c r="AQ123" s="49"/>
      <c r="AR123" s="42"/>
      <c r="AS123" s="27"/>
      <c r="AT123" s="43"/>
      <c r="AU123" s="35"/>
      <c r="AV123" s="27"/>
      <c r="AW123" s="27"/>
      <c r="AX123" s="27"/>
      <c r="AY123" s="27"/>
      <c r="AZ123" s="43"/>
      <c r="BA123" s="35"/>
      <c r="BB123" s="43"/>
      <c r="BC123" s="116">
        <f t="shared" si="0"/>
        <v>45374</v>
      </c>
      <c r="BD123" s="5"/>
    </row>
    <row r="124" spans="1:56" s="1" customFormat="1" x14ac:dyDescent="0.25">
      <c r="A124" s="198"/>
      <c r="B124" s="198"/>
      <c r="C124" s="21" t="s">
        <v>175</v>
      </c>
      <c r="D124" s="40">
        <f>'среднегодовая с 01.03.2026'!D124+'инообластные на 2026 год'!D124</f>
        <v>166</v>
      </c>
      <c r="E124" s="26">
        <f>'среднегодовая с 01.03.2026'!E124+'инообластные на 2026 год'!E124</f>
        <v>221129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f t="shared" si="3"/>
        <v>221129</v>
      </c>
      <c r="AO124" s="42"/>
      <c r="AP124" s="27"/>
      <c r="AQ124" s="49"/>
      <c r="AR124" s="42"/>
      <c r="AS124" s="27"/>
      <c r="AT124" s="43"/>
      <c r="AU124" s="35"/>
      <c r="AV124" s="27"/>
      <c r="AW124" s="27"/>
      <c r="AX124" s="27"/>
      <c r="AY124" s="27"/>
      <c r="AZ124" s="43"/>
      <c r="BA124" s="35"/>
      <c r="BB124" s="43"/>
      <c r="BC124" s="116">
        <f t="shared" si="0"/>
        <v>221129</v>
      </c>
      <c r="BD124" s="5"/>
    </row>
    <row r="125" spans="1:56" s="1" customFormat="1" x14ac:dyDescent="0.25">
      <c r="A125" s="198"/>
      <c r="B125" s="198"/>
      <c r="C125" s="18" t="s">
        <v>85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f t="shared" si="3"/>
        <v>0</v>
      </c>
      <c r="AO125" s="42"/>
      <c r="AP125" s="27"/>
      <c r="AQ125" s="49"/>
      <c r="AR125" s="42"/>
      <c r="AS125" s="27"/>
      <c r="AT125" s="43"/>
      <c r="AU125" s="35"/>
      <c r="AV125" s="27"/>
      <c r="AW125" s="27"/>
      <c r="AX125" s="27"/>
      <c r="AY125" s="27"/>
      <c r="AZ125" s="43"/>
      <c r="BA125" s="35"/>
      <c r="BB125" s="43"/>
      <c r="BC125" s="116">
        <f t="shared" si="0"/>
        <v>0</v>
      </c>
      <c r="BD125" s="5"/>
    </row>
    <row r="126" spans="1:56" s="1" customFormat="1" x14ac:dyDescent="0.25">
      <c r="A126" s="198"/>
      <c r="B126" s="198"/>
      <c r="C126" s="19" t="s">
        <v>60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>
        <f>'среднегодовая с 01.03.2026'!AL126+'инообластные на 2026 год'!AL126</f>
        <v>6133</v>
      </c>
      <c r="AM126" s="26">
        <f>'среднегодовая с 01.03.2026'!AM126+'инообластные на 2026 год'!AM126</f>
        <v>586923</v>
      </c>
      <c r="AN126" s="49">
        <f t="shared" si="3"/>
        <v>586923</v>
      </c>
      <c r="AO126" s="42"/>
      <c r="AP126" s="27"/>
      <c r="AQ126" s="49"/>
      <c r="AR126" s="42"/>
      <c r="AS126" s="27"/>
      <c r="AT126" s="43"/>
      <c r="AU126" s="35"/>
      <c r="AV126" s="27"/>
      <c r="AW126" s="27"/>
      <c r="AX126" s="27"/>
      <c r="AY126" s="27"/>
      <c r="AZ126" s="43"/>
      <c r="BA126" s="35"/>
      <c r="BB126" s="43"/>
      <c r="BC126" s="116">
        <f t="shared" si="0"/>
        <v>586923</v>
      </c>
      <c r="BD126" s="5"/>
    </row>
    <row r="127" spans="1:56" s="1" customFormat="1" x14ac:dyDescent="0.25">
      <c r="A127" s="198"/>
      <c r="B127" s="198"/>
      <c r="C127" s="18" t="s">
        <v>72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>
        <f>'среднегодовая с 01.03.2026'!AL127+'инообластные на 2026 год'!AL127</f>
        <v>3098</v>
      </c>
      <c r="AM127" s="26">
        <f>'среднегодовая с 01.03.2026'!AM127+'инообластные на 2026 год'!AM127</f>
        <v>2900647</v>
      </c>
      <c r="AN127" s="49">
        <f t="shared" si="3"/>
        <v>2900647</v>
      </c>
      <c r="AO127" s="42"/>
      <c r="AP127" s="27"/>
      <c r="AQ127" s="49"/>
      <c r="AR127" s="42"/>
      <c r="AS127" s="27"/>
      <c r="AT127" s="43"/>
      <c r="AU127" s="35"/>
      <c r="AV127" s="27"/>
      <c r="AW127" s="27"/>
      <c r="AX127" s="27"/>
      <c r="AY127" s="27"/>
      <c r="AZ127" s="43"/>
      <c r="BA127" s="35"/>
      <c r="BB127" s="43"/>
      <c r="BC127" s="116">
        <f t="shared" ref="BC127:BC206" si="4">AN127+AQ127+AT127+AW127+BB127+AZ127</f>
        <v>2900647</v>
      </c>
      <c r="BD127" s="5"/>
    </row>
    <row r="128" spans="1:56" s="1" customFormat="1" x14ac:dyDescent="0.25">
      <c r="A128" s="198"/>
      <c r="B128" s="198"/>
      <c r="C128" s="18" t="s">
        <v>161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f>'среднегодовая с 01.03.2026'!AL128+'инообластные на 2026 год'!AL128</f>
        <v>408</v>
      </c>
      <c r="AM128" s="26">
        <f>'среднегодовая с 01.03.2026'!AM128+'инообластные на 2026 год'!AM128</f>
        <v>300234</v>
      </c>
      <c r="AN128" s="49">
        <f t="shared" si="3"/>
        <v>300234</v>
      </c>
      <c r="AO128" s="42"/>
      <c r="AP128" s="27"/>
      <c r="AQ128" s="49"/>
      <c r="AR128" s="42"/>
      <c r="AS128" s="27"/>
      <c r="AT128" s="43"/>
      <c r="AU128" s="35"/>
      <c r="AV128" s="27"/>
      <c r="AW128" s="27"/>
      <c r="AX128" s="27"/>
      <c r="AY128" s="27"/>
      <c r="AZ128" s="43"/>
      <c r="BA128" s="35"/>
      <c r="BB128" s="43"/>
      <c r="BC128" s="116">
        <f t="shared" si="4"/>
        <v>300234</v>
      </c>
      <c r="BD128" s="5"/>
    </row>
    <row r="129" spans="1:56" s="1" customFormat="1" x14ac:dyDescent="0.25">
      <c r="A129" s="198"/>
      <c r="B129" s="198"/>
      <c r="C129" s="18" t="s">
        <v>73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>
        <f>'среднегодовая с 01.03.2026'!AL129+'инообластные на 2026 год'!AL129</f>
        <v>210</v>
      </c>
      <c r="AM129" s="26">
        <f>'среднегодовая с 01.03.2026'!AM129+'инообластные на 2026 год'!AM129</f>
        <v>576980</v>
      </c>
      <c r="AN129" s="49">
        <f t="shared" si="3"/>
        <v>576980</v>
      </c>
      <c r="AO129" s="42"/>
      <c r="AP129" s="27"/>
      <c r="AQ129" s="49"/>
      <c r="AR129" s="42"/>
      <c r="AS129" s="27"/>
      <c r="AT129" s="43"/>
      <c r="AU129" s="35"/>
      <c r="AV129" s="27"/>
      <c r="AW129" s="27"/>
      <c r="AX129" s="27"/>
      <c r="AY129" s="27"/>
      <c r="AZ129" s="43"/>
      <c r="BA129" s="35"/>
      <c r="BB129" s="43"/>
      <c r="BC129" s="116">
        <f t="shared" si="4"/>
        <v>576980</v>
      </c>
      <c r="BD129" s="5"/>
    </row>
    <row r="130" spans="1:56" s="1" customFormat="1" x14ac:dyDescent="0.25">
      <c r="A130" s="198"/>
      <c r="B130" s="198"/>
      <c r="C130" s="18" t="s">
        <v>56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>
        <f>'среднегодовая с 01.03.2026'!AL130+'инообластные на 2026 год'!AL130</f>
        <v>50</v>
      </c>
      <c r="AM130" s="26">
        <f>'среднегодовая с 01.03.2026'!AM130+'инообластные на 2026 год'!AM130</f>
        <v>27373</v>
      </c>
      <c r="AN130" s="49">
        <f t="shared" si="3"/>
        <v>27373</v>
      </c>
      <c r="AO130" s="42"/>
      <c r="AP130" s="27"/>
      <c r="AQ130" s="49"/>
      <c r="AR130" s="42"/>
      <c r="AS130" s="27"/>
      <c r="AT130" s="43"/>
      <c r="AU130" s="35"/>
      <c r="AV130" s="27"/>
      <c r="AW130" s="27"/>
      <c r="AX130" s="27"/>
      <c r="AY130" s="27"/>
      <c r="AZ130" s="43"/>
      <c r="BA130" s="35"/>
      <c r="BB130" s="43"/>
      <c r="BC130" s="116">
        <f t="shared" si="4"/>
        <v>27373</v>
      </c>
      <c r="BD130" s="5"/>
    </row>
    <row r="131" spans="1:56" s="1" customFormat="1" x14ac:dyDescent="0.25">
      <c r="A131" s="198"/>
      <c r="B131" s="198"/>
      <c r="C131" s="18" t="s">
        <v>107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f>'среднегодовая с 01.03.2026'!AL131+'инообластные на 2026 год'!AL131</f>
        <v>100</v>
      </c>
      <c r="AM131" s="26">
        <f>'среднегодовая с 01.03.2026'!AM131+'инообластные на 2026 год'!AM131</f>
        <v>264335</v>
      </c>
      <c r="AN131" s="49">
        <f t="shared" si="3"/>
        <v>264335</v>
      </c>
      <c r="AO131" s="42"/>
      <c r="AP131" s="27"/>
      <c r="AQ131" s="49"/>
      <c r="AR131" s="42"/>
      <c r="AS131" s="27"/>
      <c r="AT131" s="43"/>
      <c r="AU131" s="35"/>
      <c r="AV131" s="27"/>
      <c r="AW131" s="27"/>
      <c r="AX131" s="27"/>
      <c r="AY131" s="27"/>
      <c r="AZ131" s="43"/>
      <c r="BA131" s="35"/>
      <c r="BB131" s="43"/>
      <c r="BC131" s="116">
        <f t="shared" si="4"/>
        <v>264335</v>
      </c>
      <c r="BD131" s="5"/>
    </row>
    <row r="132" spans="1:56" s="1" customFormat="1" x14ac:dyDescent="0.25">
      <c r="A132" s="198"/>
      <c r="B132" s="198"/>
      <c r="C132" s="18" t="s">
        <v>108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f>'среднегодовая с 01.03.2026'!AL132+'инообластные на 2026 год'!AL132</f>
        <v>100</v>
      </c>
      <c r="AM132" s="26">
        <f>'среднегодовая с 01.03.2026'!AM132+'инообластные на 2026 год'!AM132</f>
        <v>132170</v>
      </c>
      <c r="AN132" s="49">
        <f t="shared" si="3"/>
        <v>132170</v>
      </c>
      <c r="AO132" s="42"/>
      <c r="AP132" s="27"/>
      <c r="AQ132" s="49"/>
      <c r="AR132" s="42"/>
      <c r="AS132" s="27"/>
      <c r="AT132" s="43"/>
      <c r="AU132" s="35"/>
      <c r="AV132" s="27"/>
      <c r="AW132" s="27"/>
      <c r="AX132" s="27"/>
      <c r="AY132" s="27"/>
      <c r="AZ132" s="43"/>
      <c r="BA132" s="35"/>
      <c r="BB132" s="43"/>
      <c r="BC132" s="116">
        <f t="shared" si="4"/>
        <v>132170</v>
      </c>
      <c r="BD132" s="5"/>
    </row>
    <row r="133" spans="1:56" s="1" customFormat="1" x14ac:dyDescent="0.25">
      <c r="A133" s="198"/>
      <c r="B133" s="198"/>
      <c r="C133" s="21" t="s">
        <v>159</v>
      </c>
      <c r="D133" s="40">
        <f>'среднегодовая с 01.03.2026'!D133+'инообластные на 2026 год'!D133</f>
        <v>1008</v>
      </c>
      <c r="E133" s="26">
        <f>'среднегодовая с 01.03.2026'!E133+'инообластные на 2026 год'!E133</f>
        <v>1133098</v>
      </c>
      <c r="F133" s="26">
        <f>'среднегодовая с 01.03.2026'!F133+'инообластные на 2026 год'!F133</f>
        <v>1</v>
      </c>
      <c r="G133" s="26">
        <f>'среднегодовая с 01.03.2026'!G133+'инообластные на 2026 год'!G133</f>
        <v>1251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49">
        <f t="shared" si="3"/>
        <v>1134349</v>
      </c>
      <c r="AO133" s="42"/>
      <c r="AP133" s="27"/>
      <c r="AQ133" s="49"/>
      <c r="AR133" s="42"/>
      <c r="AS133" s="27"/>
      <c r="AT133" s="43"/>
      <c r="AU133" s="35"/>
      <c r="AV133" s="27"/>
      <c r="AW133" s="27"/>
      <c r="AX133" s="27"/>
      <c r="AY133" s="27"/>
      <c r="AZ133" s="43"/>
      <c r="BA133" s="35"/>
      <c r="BB133" s="43"/>
      <c r="BC133" s="116">
        <f t="shared" si="4"/>
        <v>1134349</v>
      </c>
      <c r="BD133" s="5"/>
    </row>
    <row r="134" spans="1:56" s="1" customFormat="1" x14ac:dyDescent="0.25">
      <c r="A134" s="198"/>
      <c r="B134" s="198"/>
      <c r="C134" s="18" t="s">
        <v>156</v>
      </c>
      <c r="D134" s="40">
        <f>'среднегодовая с 01.03.2026'!D134+'инообластные на 2026 год'!D134</f>
        <v>4119</v>
      </c>
      <c r="E134" s="26">
        <f>'среднегодовая с 01.03.2026'!E134+'инообластные на 2026 год'!E134</f>
        <v>19850006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49">
        <f t="shared" si="3"/>
        <v>19850006</v>
      </c>
      <c r="AO134" s="42"/>
      <c r="AP134" s="27"/>
      <c r="AQ134" s="49"/>
      <c r="AR134" s="42"/>
      <c r="AS134" s="27"/>
      <c r="AT134" s="43"/>
      <c r="AU134" s="35"/>
      <c r="AV134" s="27"/>
      <c r="AW134" s="27"/>
      <c r="AX134" s="27"/>
      <c r="AY134" s="27"/>
      <c r="AZ134" s="43"/>
      <c r="BA134" s="35"/>
      <c r="BB134" s="43"/>
      <c r="BC134" s="116">
        <f t="shared" si="4"/>
        <v>19850006</v>
      </c>
      <c r="BD134" s="5"/>
    </row>
    <row r="135" spans="1:56" s="1" customFormat="1" ht="47.25" x14ac:dyDescent="0.25">
      <c r="A135" s="198"/>
      <c r="B135" s="198"/>
      <c r="C135" s="21" t="s">
        <v>179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>
        <f>'среднегодовая с 01.03.2026'!AL135+'инообластные на 2026 год'!AL135</f>
        <v>1151</v>
      </c>
      <c r="AM135" s="26">
        <f>'среднегодовая с 01.03.2026'!AM135+'инообластные на 2026 год'!AM135</f>
        <v>1029437</v>
      </c>
      <c r="AN135" s="49">
        <f t="shared" si="3"/>
        <v>1029437</v>
      </c>
      <c r="AO135" s="42"/>
      <c r="AP135" s="27"/>
      <c r="AQ135" s="49"/>
      <c r="AR135" s="42"/>
      <c r="AS135" s="27"/>
      <c r="AT135" s="43"/>
      <c r="AU135" s="35"/>
      <c r="AV135" s="27"/>
      <c r="AW135" s="27"/>
      <c r="AX135" s="27"/>
      <c r="AY135" s="27"/>
      <c r="AZ135" s="43"/>
      <c r="BA135" s="35"/>
      <c r="BB135" s="43"/>
      <c r="BC135" s="116">
        <f t="shared" si="4"/>
        <v>1029437</v>
      </c>
      <c r="BD135" s="5"/>
    </row>
    <row r="136" spans="1:56" s="1" customFormat="1" x14ac:dyDescent="0.25">
      <c r="A136" s="198"/>
      <c r="B136" s="200"/>
      <c r="C136" s="21" t="s">
        <v>136</v>
      </c>
      <c r="D136" s="40"/>
      <c r="E136" s="26">
        <f>'среднегодовая с 01.03.2026'!E136+'инообластные на 2026 год'!E136</f>
        <v>749915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49">
        <f t="shared" si="3"/>
        <v>749915</v>
      </c>
      <c r="AO136" s="42"/>
      <c r="AP136" s="27"/>
      <c r="AQ136" s="49"/>
      <c r="AR136" s="42"/>
      <c r="AS136" s="27"/>
      <c r="AT136" s="43"/>
      <c r="AU136" s="35"/>
      <c r="AV136" s="27"/>
      <c r="AW136" s="27"/>
      <c r="AX136" s="27"/>
      <c r="AY136" s="27"/>
      <c r="AZ136" s="43"/>
      <c r="BA136" s="35"/>
      <c r="BB136" s="43"/>
      <c r="BC136" s="116">
        <f t="shared" si="4"/>
        <v>749915</v>
      </c>
      <c r="BD136" s="5"/>
    </row>
    <row r="137" spans="1:56" s="1" customFormat="1" ht="31.5" x14ac:dyDescent="0.25">
      <c r="A137" s="198"/>
      <c r="B137" s="198">
        <v>791013</v>
      </c>
      <c r="C137" s="139" t="s">
        <v>191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49">
        <f t="shared" si="3"/>
        <v>0</v>
      </c>
      <c r="AO137" s="42"/>
      <c r="AP137" s="27"/>
      <c r="AQ137" s="49"/>
      <c r="AR137" s="42">
        <f>'среднегодовая с 01.03.2026'!AR137+'инообластные на 2026 год'!AR137</f>
        <v>100</v>
      </c>
      <c r="AS137" s="27"/>
      <c r="AT137" s="43">
        <f>'среднегодовая с 01.03.2026'!AT137+'инообластные на 2026 год'!AT137</f>
        <v>2431705</v>
      </c>
      <c r="AU137" s="35"/>
      <c r="AV137" s="27"/>
      <c r="AW137" s="27"/>
      <c r="AX137" s="27"/>
      <c r="AY137" s="27"/>
      <c r="AZ137" s="43"/>
      <c r="BA137" s="35"/>
      <c r="BB137" s="43"/>
      <c r="BC137" s="116">
        <f t="shared" si="4"/>
        <v>2431705</v>
      </c>
      <c r="BD137" s="5"/>
    </row>
    <row r="138" spans="1:56" s="1" customFormat="1" x14ac:dyDescent="0.25">
      <c r="A138" s="198"/>
      <c r="B138" s="198"/>
      <c r="C138" s="18" t="s">
        <v>184</v>
      </c>
      <c r="D138" s="40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>
        <f>'среднегодовая с 01.03.2026'!AL138+'инообластные на 2026 год'!AL138</f>
        <v>145</v>
      </c>
      <c r="AM138" s="26">
        <f>'среднегодовая с 01.03.2026'!AM138+'инообластные на 2026 год'!AM138</f>
        <v>362090</v>
      </c>
      <c r="AN138" s="49">
        <f t="shared" si="3"/>
        <v>362090</v>
      </c>
      <c r="AO138" s="42"/>
      <c r="AP138" s="27"/>
      <c r="AQ138" s="49"/>
      <c r="AR138" s="42"/>
      <c r="AS138" s="27"/>
      <c r="AT138" s="43"/>
      <c r="AU138" s="35"/>
      <c r="AV138" s="27"/>
      <c r="AW138" s="27"/>
      <c r="AX138" s="27"/>
      <c r="AY138" s="27"/>
      <c r="AZ138" s="43"/>
      <c r="BA138" s="35"/>
      <c r="BB138" s="43"/>
      <c r="BC138" s="116">
        <f t="shared" si="4"/>
        <v>362090</v>
      </c>
      <c r="BD138" s="5"/>
    </row>
    <row r="139" spans="1:56" s="1" customFormat="1" ht="31.5" x14ac:dyDescent="0.25">
      <c r="A139" s="198"/>
      <c r="B139" s="198"/>
      <c r="C139" s="18" t="s">
        <v>157</v>
      </c>
      <c r="D139" s="40">
        <f>'среднегодовая с 01.03.2026'!D139+'инообластные на 2026 год'!D139</f>
        <v>1000</v>
      </c>
      <c r="E139" s="26">
        <f>'среднегодовая с 01.03.2026'!E139+'инообластные на 2026 год'!E139</f>
        <v>833710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f t="shared" si="3"/>
        <v>833710</v>
      </c>
      <c r="AO139" s="42"/>
      <c r="AP139" s="27"/>
      <c r="AQ139" s="49"/>
      <c r="AR139" s="42"/>
      <c r="AS139" s="27"/>
      <c r="AT139" s="43"/>
      <c r="AU139" s="35"/>
      <c r="AV139" s="27"/>
      <c r="AW139" s="27"/>
      <c r="AX139" s="27"/>
      <c r="AY139" s="27"/>
      <c r="AZ139" s="43"/>
      <c r="BA139" s="35"/>
      <c r="BB139" s="43"/>
      <c r="BC139" s="116">
        <f t="shared" si="4"/>
        <v>833710</v>
      </c>
      <c r="BD139" s="5"/>
    </row>
    <row r="140" spans="1:56" s="1" customFormat="1" ht="31.5" x14ac:dyDescent="0.25">
      <c r="A140" s="198"/>
      <c r="B140" s="198"/>
      <c r="C140" s="18" t="s">
        <v>158</v>
      </c>
      <c r="D140" s="40">
        <f>'среднегодовая с 01.03.2026'!D140+'инообластные на 2026 год'!D140</f>
        <v>1000</v>
      </c>
      <c r="E140" s="26">
        <f>'среднегодовая с 01.03.2026'!E140+'инообластные на 2026 год'!E140</f>
        <v>1446870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49">
        <f t="shared" si="3"/>
        <v>1446870</v>
      </c>
      <c r="AO140" s="42"/>
      <c r="AP140" s="27"/>
      <c r="AQ140" s="49"/>
      <c r="AR140" s="42"/>
      <c r="AS140" s="27"/>
      <c r="AT140" s="43"/>
      <c r="AU140" s="35"/>
      <c r="AV140" s="27"/>
      <c r="AW140" s="27"/>
      <c r="AX140" s="27"/>
      <c r="AY140" s="27"/>
      <c r="AZ140" s="43"/>
      <c r="BA140" s="35"/>
      <c r="BB140" s="43"/>
      <c r="BC140" s="116">
        <f t="shared" si="4"/>
        <v>1446870</v>
      </c>
      <c r="BD140" s="5"/>
    </row>
    <row r="141" spans="1:56" s="1" customFormat="1" x14ac:dyDescent="0.25">
      <c r="A141" s="198"/>
      <c r="B141" s="198"/>
      <c r="C141" s="21" t="s">
        <v>159</v>
      </c>
      <c r="D141" s="40">
        <f>'среднегодовая с 01.03.2026'!D141+'инообластные на 2026 год'!D141</f>
        <v>1000</v>
      </c>
      <c r="E141" s="26">
        <f>'среднегодовая с 01.03.2026'!E141+'инообластные на 2026 год'!E141</f>
        <v>678170</v>
      </c>
      <c r="F141" s="26">
        <f>'среднегодовая с 01.03.2026'!F141+'инообластные на 2026 год'!F141</f>
        <v>149</v>
      </c>
      <c r="G141" s="26">
        <f>'среднегодовая с 01.03.2026'!G141+'инообластные на 2026 год'!G141</f>
        <v>215663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f t="shared" si="3"/>
        <v>893833</v>
      </c>
      <c r="AO141" s="42"/>
      <c r="AP141" s="27"/>
      <c r="AQ141" s="49"/>
      <c r="AR141" s="42"/>
      <c r="AS141" s="27"/>
      <c r="AT141" s="43"/>
      <c r="AU141" s="35"/>
      <c r="AV141" s="27"/>
      <c r="AW141" s="27"/>
      <c r="AX141" s="27"/>
      <c r="AY141" s="27"/>
      <c r="AZ141" s="43"/>
      <c r="BA141" s="35"/>
      <c r="BB141" s="43"/>
      <c r="BC141" s="118">
        <f t="shared" si="4"/>
        <v>893833</v>
      </c>
      <c r="BD141" s="5"/>
    </row>
    <row r="142" spans="1:56" s="1" customFormat="1" ht="31.5" x14ac:dyDescent="0.25">
      <c r="A142" s="198"/>
      <c r="B142" s="198"/>
      <c r="C142" s="21" t="s">
        <v>160</v>
      </c>
      <c r="D142" s="40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>
        <f>'среднегодовая с 01.03.2026'!AL142+'инообластные на 2026 год'!AL142</f>
        <v>930</v>
      </c>
      <c r="AM142" s="26">
        <f>'среднегодовая с 01.03.2026'!AM142+'инообластные на 2026 год'!AM142</f>
        <v>1201802</v>
      </c>
      <c r="AN142" s="49">
        <f t="shared" si="3"/>
        <v>1201802</v>
      </c>
      <c r="AO142" s="42"/>
      <c r="AP142" s="27"/>
      <c r="AQ142" s="49"/>
      <c r="AR142" s="42"/>
      <c r="AS142" s="27"/>
      <c r="AT142" s="43"/>
      <c r="AU142" s="35"/>
      <c r="AV142" s="27"/>
      <c r="AW142" s="27"/>
      <c r="AX142" s="27"/>
      <c r="AY142" s="27"/>
      <c r="AZ142" s="43"/>
      <c r="BA142" s="35"/>
      <c r="BB142" s="43"/>
      <c r="BC142" s="118">
        <f t="shared" si="4"/>
        <v>1201802</v>
      </c>
      <c r="BD142" s="5"/>
    </row>
    <row r="143" spans="1:56" s="1" customFormat="1" x14ac:dyDescent="0.25">
      <c r="A143" s="198"/>
      <c r="B143" s="198"/>
      <c r="C143" s="18" t="s">
        <v>72</v>
      </c>
      <c r="D143" s="40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>
        <f>'среднегодовая с 01.03.2026'!AL143+'инообластные на 2026 год'!AL143</f>
        <v>100</v>
      </c>
      <c r="AM143" s="26">
        <f>'среднегодовая с 01.03.2026'!AM143+'инообластные на 2026 год'!AM143</f>
        <v>55106</v>
      </c>
      <c r="AN143" s="49">
        <f t="shared" si="3"/>
        <v>55106</v>
      </c>
      <c r="AO143" s="42"/>
      <c r="AP143" s="27"/>
      <c r="AQ143" s="49"/>
      <c r="AR143" s="42"/>
      <c r="AS143" s="27"/>
      <c r="AT143" s="43"/>
      <c r="AU143" s="35"/>
      <c r="AV143" s="27"/>
      <c r="AW143" s="27"/>
      <c r="AX143" s="27"/>
      <c r="AY143" s="27"/>
      <c r="AZ143" s="43"/>
      <c r="BA143" s="35"/>
      <c r="BB143" s="43"/>
      <c r="BC143" s="118">
        <f t="shared" si="4"/>
        <v>55106</v>
      </c>
      <c r="BD143" s="5"/>
    </row>
    <row r="144" spans="1:56" s="1" customFormat="1" ht="16.5" thickBot="1" x14ac:dyDescent="0.3">
      <c r="A144" s="198"/>
      <c r="B144" s="199"/>
      <c r="C144" s="18" t="s">
        <v>161</v>
      </c>
      <c r="D144" s="72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26">
        <f>'среднегодовая с 01.03.2026'!AL144+'инообластные на 2026 год'!AL144</f>
        <v>400</v>
      </c>
      <c r="AM144" s="26">
        <f>'среднегодовая с 01.03.2026'!AM144+'инообластные на 2026 год'!AM144</f>
        <v>341296</v>
      </c>
      <c r="AN144" s="49">
        <f t="shared" si="3"/>
        <v>341296</v>
      </c>
      <c r="AO144" s="60"/>
      <c r="AP144" s="61"/>
      <c r="AQ144" s="64"/>
      <c r="AR144" s="44"/>
      <c r="AS144" s="33"/>
      <c r="AT144" s="45"/>
      <c r="AU144" s="63"/>
      <c r="AV144" s="61"/>
      <c r="AW144" s="61"/>
      <c r="AX144" s="61"/>
      <c r="AY144" s="61"/>
      <c r="AZ144" s="62"/>
      <c r="BA144" s="63"/>
      <c r="BB144" s="62"/>
      <c r="BC144" s="118">
        <f t="shared" si="4"/>
        <v>341296</v>
      </c>
      <c r="BD144" s="5"/>
    </row>
    <row r="145" spans="1:56" s="1" customFormat="1" x14ac:dyDescent="0.25">
      <c r="A145" s="197">
        <v>12</v>
      </c>
      <c r="B145" s="197">
        <v>790014</v>
      </c>
      <c r="C145" s="17" t="s">
        <v>16</v>
      </c>
      <c r="D145" s="71">
        <f>'среднегодовая с 01.03.2026'!D145+'инообластные на 2026 год'!D145</f>
        <v>24065</v>
      </c>
      <c r="E145" s="30">
        <f>'среднегодовая с 01.03.2026'!E145+'инообластные на 2026 год'!E145</f>
        <v>16961119</v>
      </c>
      <c r="F145" s="30">
        <f>'среднегодовая с 01.03.2026'!F145+'инообластные на 2026 год'!F145</f>
        <v>6996</v>
      </c>
      <c r="G145" s="30">
        <f>'среднегодовая с 01.03.2026'!G145+'инообластные на 2026 год'!G145</f>
        <v>14913004</v>
      </c>
      <c r="H145" s="30">
        <f>'среднегодовая с 01.03.2026'!H145+'инообластные на 2026 год'!H145</f>
        <v>2505</v>
      </c>
      <c r="I145" s="30">
        <f>'среднегодовая с 01.03.2026'!I145+'инообластные на 2026 год'!I145</f>
        <v>2526971</v>
      </c>
      <c r="J145" s="30">
        <f>'среднегодовая с 01.03.2026'!J145+'инообластные на 2026 год'!J145</f>
        <v>653</v>
      </c>
      <c r="K145" s="30">
        <f>'среднегодовая с 01.03.2026'!K145+'инообластные на 2026 год'!K145</f>
        <v>2117005</v>
      </c>
      <c r="L145" s="30">
        <f>'среднегодовая с 01.03.2026'!L145+'инообластные на 2026 год'!L145</f>
        <v>271</v>
      </c>
      <c r="M145" s="30">
        <f>'среднегодовая с 01.03.2026'!M145+'инообластные на 2026 год'!M145</f>
        <v>457612</v>
      </c>
      <c r="N145" s="30"/>
      <c r="O145" s="30"/>
      <c r="P145" s="30">
        <f>'среднегодовая с 01.03.2026'!P145+'инообластные на 2026 год'!P145</f>
        <v>611</v>
      </c>
      <c r="Q145" s="30">
        <f>'среднегодовая с 01.03.2026'!Q145+'инообластные на 2026 год'!Q145</f>
        <v>1588753</v>
      </c>
      <c r="R145" s="30">
        <f>'среднегодовая с 01.03.2026'!R145+'инообластные на 2026 год'!R145</f>
        <v>1362</v>
      </c>
      <c r="S145" s="30">
        <f>'среднегодовая с 01.03.2026'!S145+'инообластные на 2026 год'!S145</f>
        <v>6924964</v>
      </c>
      <c r="T145" s="30">
        <f>'среднегодовая с 01.03.2026'!T145+'инообластные на 2026 год'!T145</f>
        <v>2073</v>
      </c>
      <c r="U145" s="30">
        <f>'среднегодовая с 01.03.2026'!U145+'инообластные на 2026 год'!U145</f>
        <v>2717516</v>
      </c>
      <c r="V145" s="30"/>
      <c r="W145" s="30"/>
      <c r="X145" s="30">
        <f>'среднегодовая с 01.03.2026'!X145+'инообластные на 2026 год'!X145</f>
        <v>3000</v>
      </c>
      <c r="Y145" s="30">
        <f>'среднегодовая с 01.03.2026'!Y145+'инообластные на 2026 год'!Y145</f>
        <v>1007</v>
      </c>
      <c r="Z145" s="30">
        <f>'среднегодовая с 01.03.2026'!Z145+'инообластные на 2026 год'!Z145</f>
        <v>44</v>
      </c>
      <c r="AA145" s="30">
        <f>'среднегодовая с 01.03.2026'!AA145+'инообластные на 2026 год'!AA145</f>
        <v>7613649.0000000009</v>
      </c>
      <c r="AB145" s="30">
        <f>'среднегодовая с 01.03.2026'!AB145+'инообластные на 2026 год'!AB145</f>
        <v>3388</v>
      </c>
      <c r="AC145" s="30">
        <f>'среднегодовая с 01.03.2026'!AC145+'инообластные на 2026 год'!AC145</f>
        <v>14539707</v>
      </c>
      <c r="AD145" s="30">
        <f>'среднегодовая с 01.03.2026'!AD145+'инообластные на 2026 год'!AD145</f>
        <v>500</v>
      </c>
      <c r="AE145" s="30">
        <f>'среднегодовая с 01.03.2026'!AE145+'инообластные на 2026 год'!AE145</f>
        <v>1628775</v>
      </c>
      <c r="AF145" s="30">
        <f>'среднегодовая с 01.03.2026'!AF145+'инообластные на 2026 год'!AF145</f>
        <v>3026</v>
      </c>
      <c r="AG145" s="30">
        <f>'среднегодовая с 01.03.2026'!AG145+'инообластные на 2026 год'!AG145</f>
        <v>8215010</v>
      </c>
      <c r="AH145" s="30">
        <f>'среднегодовая с 01.03.2026'!AH145+'инообластные на 2026 год'!AH145</f>
        <v>2250</v>
      </c>
      <c r="AI145" s="30">
        <f>'среднегодовая с 01.03.2026'!AI145+'инообластные на 2026 год'!AI145</f>
        <v>8235548</v>
      </c>
      <c r="AJ145" s="30">
        <f>'среднегодовая с 01.03.2026'!AJ145+'инообластные на 2026 год'!AJ145</f>
        <v>5800</v>
      </c>
      <c r="AK145" s="30">
        <f>'среднегодовая с 01.03.2026'!AK145+'инообластные на 2026 год'!AK145</f>
        <v>8375354</v>
      </c>
      <c r="AL145" s="30"/>
      <c r="AM145" s="30"/>
      <c r="AN145" s="48">
        <f t="shared" si="3"/>
        <v>96814987</v>
      </c>
      <c r="AO145" s="38">
        <f>'среднегодовая с 01.03.2026'!AO145+'инообластные на 2026 год'!AO145</f>
        <v>1143</v>
      </c>
      <c r="AP145" s="31"/>
      <c r="AQ145" s="39">
        <f>'среднегодовая с 01.03.2026'!AQ145+'инообластные на 2026 год'!AQ145</f>
        <v>43233046</v>
      </c>
      <c r="AR145" s="46">
        <f>'среднегодовая с 01.03.2026'!AR145+'инообластные на 2026 год'!AR145</f>
        <v>199</v>
      </c>
      <c r="AS145" s="29"/>
      <c r="AT145" s="47">
        <f>'среднегодовая с 01.03.2026'!AT145+'инообластные на 2026 год'!AT145</f>
        <v>4124679</v>
      </c>
      <c r="AU145" s="38">
        <f>'среднегодовая с 01.03.2026'!AU145+'инообластные на 2026 год'!AU145</f>
        <v>5114</v>
      </c>
      <c r="AV145" s="31">
        <f>'среднегодовая с 01.03.2026'!AV145+'инообластные на 2026 год'!AV145</f>
        <v>23636</v>
      </c>
      <c r="AW145" s="31">
        <f>'среднегодовая с 01.03.2026'!AW145+'инообластные на 2026 год'!AW145</f>
        <v>7229794</v>
      </c>
      <c r="AX145" s="31"/>
      <c r="AY145" s="31"/>
      <c r="AZ145" s="39"/>
      <c r="BA145" s="34"/>
      <c r="BB145" s="39"/>
      <c r="BC145" s="114">
        <f t="shared" si="4"/>
        <v>151402506</v>
      </c>
      <c r="BD145" s="5"/>
    </row>
    <row r="146" spans="1:56" s="1" customFormat="1" ht="31.5" x14ac:dyDescent="0.25">
      <c r="A146" s="198"/>
      <c r="B146" s="198"/>
      <c r="C146" s="18" t="s">
        <v>166</v>
      </c>
      <c r="D146" s="40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f t="shared" si="3"/>
        <v>0</v>
      </c>
      <c r="AO146" s="40">
        <f>'среднегодовая с 01.03.2026'!AO146+'инообластные на 2026 год'!AO146</f>
        <v>10</v>
      </c>
      <c r="AP146" s="27"/>
      <c r="AQ146" s="41">
        <f>'среднегодовая с 01.03.2026'!AQ146+'инообластные на 2026 год'!AQ146</f>
        <v>160524</v>
      </c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5">
        <f t="shared" si="4"/>
        <v>160524</v>
      </c>
      <c r="BD146" s="5"/>
    </row>
    <row r="147" spans="1:56" s="1" customFormat="1" x14ac:dyDescent="0.25">
      <c r="A147" s="198"/>
      <c r="B147" s="198"/>
      <c r="C147" s="19" t="s">
        <v>167</v>
      </c>
      <c r="D147" s="40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49">
        <f t="shared" si="3"/>
        <v>0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21">
        <f t="shared" si="4"/>
        <v>0</v>
      </c>
      <c r="BD147" s="5"/>
    </row>
    <row r="148" spans="1:56" s="1" customFormat="1" x14ac:dyDescent="0.25">
      <c r="A148" s="198"/>
      <c r="B148" s="198"/>
      <c r="C148" s="19" t="s">
        <v>174</v>
      </c>
      <c r="D148" s="40">
        <f>'среднегодовая с 01.03.2026'!D148+'инообластные на 2026 год'!D148</f>
        <v>1122</v>
      </c>
      <c r="E148" s="26">
        <f>'среднегодовая с 01.03.2026'!E148+'инообластные на 2026 год'!E148</f>
        <v>570558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f t="shared" si="3"/>
        <v>570558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6">
        <f t="shared" si="4"/>
        <v>570558</v>
      </c>
      <c r="BD148" s="5"/>
    </row>
    <row r="149" spans="1:56" s="1" customFormat="1" x14ac:dyDescent="0.25">
      <c r="A149" s="198"/>
      <c r="B149" s="198"/>
      <c r="C149" s="21" t="s">
        <v>176</v>
      </c>
      <c r="D149" s="40">
        <f>'среднегодовая с 01.03.2026'!D149+'инообластные на 2026 год'!D149</f>
        <v>10</v>
      </c>
      <c r="E149" s="26">
        <f>'среднегодовая с 01.03.2026'!E149+'инообластные на 2026 год'!E149</f>
        <v>50415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49">
        <f t="shared" si="3"/>
        <v>50415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16">
        <f t="shared" si="4"/>
        <v>50415</v>
      </c>
      <c r="BD149" s="5"/>
    </row>
    <row r="150" spans="1:56" s="1" customFormat="1" x14ac:dyDescent="0.25">
      <c r="A150" s="198"/>
      <c r="B150" s="198"/>
      <c r="C150" s="21" t="s">
        <v>175</v>
      </c>
      <c r="D150" s="40">
        <f>'среднегодовая с 01.03.2026'!D150+'инообластные на 2026 год'!D150</f>
        <v>173</v>
      </c>
      <c r="E150" s="26">
        <f>'среднегодовая с 01.03.2026'!E150+'инообластные на 2026 год'!E150</f>
        <v>230453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49">
        <f t="shared" si="3"/>
        <v>230453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6">
        <f t="shared" si="4"/>
        <v>230453</v>
      </c>
      <c r="BD150" s="5"/>
    </row>
    <row r="151" spans="1:56" s="1" customFormat="1" x14ac:dyDescent="0.25">
      <c r="A151" s="198"/>
      <c r="B151" s="198"/>
      <c r="C151" s="18" t="s">
        <v>85</v>
      </c>
      <c r="D151" s="40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>
        <f>'среднегодовая с 01.03.2026'!AL151+'инообластные на 2026 год'!AL151</f>
        <v>420</v>
      </c>
      <c r="AM151" s="26">
        <f>'среднегодовая с 01.03.2026'!AM151+'инообластные на 2026 год'!AM151</f>
        <v>56221</v>
      </c>
      <c r="AN151" s="49">
        <f t="shared" si="3"/>
        <v>56221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6">
        <f t="shared" si="4"/>
        <v>56221</v>
      </c>
      <c r="BD151" s="5"/>
    </row>
    <row r="152" spans="1:56" s="1" customFormat="1" x14ac:dyDescent="0.25">
      <c r="A152" s="198"/>
      <c r="B152" s="198"/>
      <c r="C152" s="19" t="s">
        <v>60</v>
      </c>
      <c r="D152" s="40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>
        <f>'среднегодовая с 01.03.2026'!AL152+'инообластные на 2026 год'!AL152</f>
        <v>1544</v>
      </c>
      <c r="AM152" s="26">
        <f>'среднегодовая с 01.03.2026'!AM152+'инообластные на 2026 год'!AM152</f>
        <v>145040</v>
      </c>
      <c r="AN152" s="49">
        <f t="shared" si="3"/>
        <v>145040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6">
        <f>AN152+AQ152+AT152+AW152+BB152+AZ152</f>
        <v>145040</v>
      </c>
      <c r="BD152" s="5"/>
    </row>
    <row r="153" spans="1:56" s="1" customFormat="1" x14ac:dyDescent="0.25">
      <c r="A153" s="198"/>
      <c r="B153" s="198"/>
      <c r="C153" s="18" t="s">
        <v>73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>
        <f>'среднегодовая с 01.03.2026'!AL153+'инообластные на 2026 год'!AL153</f>
        <v>105</v>
      </c>
      <c r="AM153" s="26">
        <f>'среднегодовая с 01.03.2026'!AM153+'инообластные на 2026 год'!AM153</f>
        <v>173002</v>
      </c>
      <c r="AN153" s="49">
        <f t="shared" si="3"/>
        <v>173002</v>
      </c>
      <c r="AO153" s="42"/>
      <c r="AP153" s="27"/>
      <c r="AQ153" s="43"/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6">
        <f t="shared" si="4"/>
        <v>173002</v>
      </c>
      <c r="BD153" s="5"/>
    </row>
    <row r="154" spans="1:56" s="1" customFormat="1" x14ac:dyDescent="0.25">
      <c r="A154" s="198"/>
      <c r="B154" s="198"/>
      <c r="C154" s="18" t="s">
        <v>56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>
        <f>'среднегодовая с 01.03.2026'!AL154+'инообластные на 2026 год'!AL154</f>
        <v>235</v>
      </c>
      <c r="AM154" s="26">
        <f>'среднегодовая с 01.03.2026'!AM154+'инообластные на 2026 год'!AM154</f>
        <v>222726</v>
      </c>
      <c r="AN154" s="49">
        <f t="shared" si="3"/>
        <v>222726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16">
        <f t="shared" si="4"/>
        <v>222726</v>
      </c>
      <c r="BD154" s="5"/>
    </row>
    <row r="155" spans="1:56" s="1" customFormat="1" x14ac:dyDescent="0.25">
      <c r="A155" s="198"/>
      <c r="B155" s="198"/>
      <c r="C155" s="18" t="s">
        <v>107</v>
      </c>
      <c r="D155" s="40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>
        <f>'среднегодовая с 01.03.2026'!AL155+'инообластные на 2026 год'!AL155</f>
        <v>121</v>
      </c>
      <c r="AM155" s="26">
        <f>'среднегодовая с 01.03.2026'!AM155+'инообластные на 2026 год'!AM155</f>
        <v>319719</v>
      </c>
      <c r="AN155" s="49">
        <f t="shared" si="3"/>
        <v>319719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6">
        <f t="shared" si="4"/>
        <v>319719</v>
      </c>
      <c r="BD155" s="5"/>
    </row>
    <row r="156" spans="1:56" s="1" customFormat="1" x14ac:dyDescent="0.25">
      <c r="A156" s="198"/>
      <c r="B156" s="198"/>
      <c r="C156" s="18" t="s">
        <v>108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>
        <f>'среднегодовая с 01.03.2026'!AL156+'инообластные на 2026 год'!AL156</f>
        <v>247</v>
      </c>
      <c r="AM156" s="26">
        <f>'среднегодовая с 01.03.2026'!AM156+'инообластные на 2026 год'!AM156</f>
        <v>326016</v>
      </c>
      <c r="AN156" s="49">
        <f t="shared" si="3"/>
        <v>326016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6">
        <f t="shared" si="4"/>
        <v>326016</v>
      </c>
      <c r="BD156" s="5"/>
    </row>
    <row r="157" spans="1:56" s="1" customFormat="1" ht="47.25" x14ac:dyDescent="0.25">
      <c r="A157" s="198"/>
      <c r="B157" s="198"/>
      <c r="C157" s="21" t="s">
        <v>179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>
        <f>'среднегодовая с 01.03.2026'!AL157+'инообластные на 2026 год'!AL157</f>
        <v>747</v>
      </c>
      <c r="AM157" s="26">
        <f>'среднегодовая с 01.03.2026'!AM157+'инообластные на 2026 год'!AM157</f>
        <v>665933</v>
      </c>
      <c r="AN157" s="49">
        <f t="shared" si="3"/>
        <v>665933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6">
        <f t="shared" si="4"/>
        <v>665933</v>
      </c>
      <c r="BD157" s="5"/>
    </row>
    <row r="158" spans="1:56" s="1" customFormat="1" ht="16.5" thickBot="1" x14ac:dyDescent="0.3">
      <c r="A158" s="199"/>
      <c r="B158" s="199"/>
      <c r="C158" s="22" t="s">
        <v>136</v>
      </c>
      <c r="D158" s="52"/>
      <c r="E158" s="32">
        <f>'среднегодовая с 01.03.2026'!E158+'инообластные на 2026 год'!E158</f>
        <v>784287</v>
      </c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49">
        <f>E158+G158+M158+O158+Q158+S158+AA158+AC158+AE158+AG158+AI158+AK158+AM158+I158+K158+U158+W158</f>
        <v>784287</v>
      </c>
      <c r="AO158" s="44"/>
      <c r="AP158" s="33"/>
      <c r="AQ158" s="45"/>
      <c r="AR158" s="44"/>
      <c r="AS158" s="33"/>
      <c r="AT158" s="45"/>
      <c r="AU158" s="44"/>
      <c r="AV158" s="33"/>
      <c r="AW158" s="33"/>
      <c r="AX158" s="33"/>
      <c r="AY158" s="33"/>
      <c r="AZ158" s="45"/>
      <c r="BA158" s="36"/>
      <c r="BB158" s="45"/>
      <c r="BC158" s="117">
        <f t="shared" si="4"/>
        <v>784287</v>
      </c>
      <c r="BD158" s="5"/>
    </row>
    <row r="159" spans="1:56" s="1" customFormat="1" ht="16.5" thickBot="1" x14ac:dyDescent="0.3">
      <c r="A159" s="90">
        <v>13</v>
      </c>
      <c r="B159" s="84">
        <v>790019</v>
      </c>
      <c r="C159" s="126" t="s">
        <v>118</v>
      </c>
      <c r="D159" s="75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8">
        <f t="shared" si="3"/>
        <v>0</v>
      </c>
      <c r="AO159" s="54"/>
      <c r="AP159" s="55"/>
      <c r="AQ159" s="56"/>
      <c r="AR159" s="54"/>
      <c r="AS159" s="55"/>
      <c r="AT159" s="56"/>
      <c r="AU159" s="54"/>
      <c r="AV159" s="55"/>
      <c r="AW159" s="55"/>
      <c r="AX159" s="55"/>
      <c r="AY159" s="55"/>
      <c r="AZ159" s="56"/>
      <c r="BA159" s="57"/>
      <c r="BB159" s="56"/>
      <c r="BC159" s="119">
        <f t="shared" si="4"/>
        <v>0</v>
      </c>
      <c r="BD159" s="5"/>
    </row>
    <row r="160" spans="1:56" s="1" customFormat="1" x14ac:dyDescent="0.25">
      <c r="A160" s="197">
        <v>14</v>
      </c>
      <c r="B160" s="197">
        <v>790021</v>
      </c>
      <c r="C160" s="85" t="s">
        <v>11</v>
      </c>
      <c r="D160" s="71">
        <f>'среднегодовая с 01.03.2026'!D160+'инообластные на 2026 год'!D160</f>
        <v>16106</v>
      </c>
      <c r="E160" s="30">
        <f>'среднегодовая с 01.03.2026'!E160+'инообластные на 2026 год'!E160</f>
        <v>13632978</v>
      </c>
      <c r="F160" s="30">
        <f>'среднегодовая с 01.03.2026'!F160+'инообластные на 2026 год'!F160</f>
        <v>5731</v>
      </c>
      <c r="G160" s="30">
        <f>'среднегодовая с 01.03.2026'!G160+'инообластные на 2026 год'!G160</f>
        <v>19512821</v>
      </c>
      <c r="H160" s="30">
        <f>'среднегодовая с 01.03.2026'!H160+'инообластные на 2026 год'!H160</f>
        <v>3</v>
      </c>
      <c r="I160" s="30">
        <f>'среднегодовая с 01.03.2026'!I160+'инообластные на 2026 год'!I160</f>
        <v>2159</v>
      </c>
      <c r="J160" s="30">
        <f>'среднегодовая с 01.03.2026'!J160+'инообластные на 2026 год'!J160</f>
        <v>6</v>
      </c>
      <c r="K160" s="30">
        <f>'среднегодовая с 01.03.2026'!K160+'инообластные на 2026 год'!K160</f>
        <v>4610</v>
      </c>
      <c r="L160" s="30"/>
      <c r="M160" s="30"/>
      <c r="N160" s="30">
        <f>'среднегодовая с 01.03.2026'!N160+'инообластные на 2026 год'!N160</f>
        <v>6513</v>
      </c>
      <c r="O160" s="30">
        <f>'среднегодовая с 01.03.2026'!O160+'инообластные на 2026 год'!O160</f>
        <v>42134895</v>
      </c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48">
        <f t="shared" si="3"/>
        <v>75287463</v>
      </c>
      <c r="AO160" s="38">
        <f>'среднегодовая с 01.03.2026'!AO160+'инообластные на 2026 год'!AO160</f>
        <v>1119</v>
      </c>
      <c r="AP160" s="31"/>
      <c r="AQ160" s="39">
        <f>'среднегодовая с 01.03.2026'!AQ160+'инообластные на 2026 год'!AQ160</f>
        <v>118574146</v>
      </c>
      <c r="AR160" s="38">
        <f>'среднегодовая с 01.03.2026'!AR160+'инообластные на 2026 год'!AR160</f>
        <v>2026</v>
      </c>
      <c r="AS160" s="31"/>
      <c r="AT160" s="39">
        <f>'среднегодовая с 01.03.2026'!AT160+'инообластные на 2026 год'!AT160</f>
        <v>240836343</v>
      </c>
      <c r="AU160" s="38"/>
      <c r="AV160" s="31"/>
      <c r="AW160" s="31"/>
      <c r="AX160" s="31"/>
      <c r="AY160" s="31"/>
      <c r="AZ160" s="39"/>
      <c r="BA160" s="34"/>
      <c r="BB160" s="39"/>
      <c r="BC160" s="114">
        <f t="shared" si="4"/>
        <v>434697952</v>
      </c>
      <c r="BD160" s="5"/>
    </row>
    <row r="161" spans="1:56" s="1" customFormat="1" x14ac:dyDescent="0.25">
      <c r="A161" s="198"/>
      <c r="B161" s="198"/>
      <c r="C161" s="19" t="s">
        <v>114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49">
        <f t="shared" si="3"/>
        <v>0</v>
      </c>
      <c r="AO161" s="40">
        <f>'среднегодовая с 01.03.2026'!AO161+'инообластные на 2026 год'!AO161</f>
        <v>1017</v>
      </c>
      <c r="AP161" s="26"/>
      <c r="AQ161" s="41">
        <f>'среднегодовая с 01.03.2026'!AQ161+'инообластные на 2026 год'!AQ161</f>
        <v>107919439</v>
      </c>
      <c r="AR161" s="40">
        <f>'среднегодовая с 01.03.2026'!AR161+'инообластные на 2026 год'!AR161</f>
        <v>2026</v>
      </c>
      <c r="AS161" s="26"/>
      <c r="AT161" s="41">
        <f>'среднегодовая с 01.03.2026'!AT161+'инообластные на 2026 год'!AT161</f>
        <v>240836343</v>
      </c>
      <c r="AU161" s="42"/>
      <c r="AV161" s="27"/>
      <c r="AW161" s="27"/>
      <c r="AX161" s="27"/>
      <c r="AY161" s="27"/>
      <c r="AZ161" s="43"/>
      <c r="BA161" s="35"/>
      <c r="BB161" s="43"/>
      <c r="BC161" s="115">
        <f t="shared" si="4"/>
        <v>348755782</v>
      </c>
      <c r="BD161" s="5"/>
    </row>
    <row r="162" spans="1:56" s="1" customFormat="1" x14ac:dyDescent="0.25">
      <c r="A162" s="198"/>
      <c r="B162" s="198"/>
      <c r="C162" s="19" t="s">
        <v>174</v>
      </c>
      <c r="D162" s="40">
        <f>'среднегодовая с 01.03.2026'!D162+'инообластные на 2026 год'!D162</f>
        <v>65</v>
      </c>
      <c r="E162" s="26">
        <f>'среднегодовая с 01.03.2026'!E162+'инообластные на 2026 год'!E162</f>
        <v>35614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49">
        <f t="shared" si="3"/>
        <v>35614</v>
      </c>
      <c r="AO162" s="40"/>
      <c r="AP162" s="26"/>
      <c r="AQ162" s="41"/>
      <c r="AR162" s="40"/>
      <c r="AS162" s="26"/>
      <c r="AT162" s="41"/>
      <c r="AU162" s="42"/>
      <c r="AV162" s="27"/>
      <c r="AW162" s="27"/>
      <c r="AX162" s="27"/>
      <c r="AY162" s="27"/>
      <c r="AZ162" s="43"/>
      <c r="BA162" s="35"/>
      <c r="BB162" s="43"/>
      <c r="BC162" s="116">
        <f t="shared" si="4"/>
        <v>35614</v>
      </c>
      <c r="BD162" s="5"/>
    </row>
    <row r="163" spans="1:56" s="1" customFormat="1" x14ac:dyDescent="0.25">
      <c r="A163" s="198"/>
      <c r="B163" s="198"/>
      <c r="C163" s="18" t="s">
        <v>90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>
        <f>'среднегодовая с 01.03.2026'!AL163+'инообластные на 2026 год'!AL163</f>
        <v>2203</v>
      </c>
      <c r="AM163" s="26">
        <f>'среднегодовая с 01.03.2026'!AM163+'инообластные на 2026 год'!AM163</f>
        <v>18274718</v>
      </c>
      <c r="AN163" s="49">
        <f t="shared" si="3"/>
        <v>18274718</v>
      </c>
      <c r="AO163" s="42"/>
      <c r="AP163" s="27"/>
      <c r="AQ163" s="43"/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6">
        <f t="shared" si="4"/>
        <v>18274718</v>
      </c>
      <c r="BD163" s="5"/>
    </row>
    <row r="164" spans="1:56" s="1" customFormat="1" x14ac:dyDescent="0.25">
      <c r="A164" s="198"/>
      <c r="B164" s="198"/>
      <c r="C164" s="18" t="s">
        <v>91</v>
      </c>
      <c r="D164" s="40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>
        <f>'среднегодовая с 01.03.2026'!AL164+'инообластные на 2026 год'!AL164</f>
        <v>3238</v>
      </c>
      <c r="AM164" s="26">
        <f>'среднегодовая с 01.03.2026'!AM164+'инообластные на 2026 год'!AM164</f>
        <v>26013934</v>
      </c>
      <c r="AN164" s="49">
        <f t="shared" si="3"/>
        <v>26013934</v>
      </c>
      <c r="AO164" s="42"/>
      <c r="AP164" s="27"/>
      <c r="AQ164" s="43"/>
      <c r="AR164" s="42"/>
      <c r="AS164" s="27"/>
      <c r="AT164" s="43"/>
      <c r="AU164" s="42"/>
      <c r="AV164" s="27"/>
      <c r="AW164" s="27"/>
      <c r="AX164" s="27"/>
      <c r="AY164" s="27"/>
      <c r="AZ164" s="43"/>
      <c r="BA164" s="35"/>
      <c r="BB164" s="43"/>
      <c r="BC164" s="116">
        <f t="shared" si="4"/>
        <v>26013934</v>
      </c>
      <c r="BD164" s="5"/>
    </row>
    <row r="165" spans="1:56" s="1" customFormat="1" x14ac:dyDescent="0.25">
      <c r="A165" s="198"/>
      <c r="B165" s="198"/>
      <c r="C165" s="18" t="s">
        <v>72</v>
      </c>
      <c r="D165" s="40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>
        <f>'среднегодовая с 01.03.2026'!AL165+'инообластные на 2026 год'!AL165</f>
        <v>568</v>
      </c>
      <c r="AM165" s="26">
        <f>'среднегодовая с 01.03.2026'!AM165+'инообластные на 2026 год'!AM165</f>
        <v>671022</v>
      </c>
      <c r="AN165" s="49">
        <f t="shared" si="3"/>
        <v>671022</v>
      </c>
      <c r="AO165" s="42"/>
      <c r="AP165" s="27"/>
      <c r="AQ165" s="43"/>
      <c r="AR165" s="42"/>
      <c r="AS165" s="27"/>
      <c r="AT165" s="43"/>
      <c r="AU165" s="42"/>
      <c r="AV165" s="27"/>
      <c r="AW165" s="27"/>
      <c r="AX165" s="27"/>
      <c r="AY165" s="27"/>
      <c r="AZ165" s="43"/>
      <c r="BA165" s="35"/>
      <c r="BB165" s="43"/>
      <c r="BC165" s="116">
        <f t="shared" si="4"/>
        <v>671022</v>
      </c>
      <c r="BD165" s="5"/>
    </row>
    <row r="166" spans="1:56" s="1" customFormat="1" x14ac:dyDescent="0.25">
      <c r="A166" s="198"/>
      <c r="B166" s="198"/>
      <c r="C166" s="18" t="s">
        <v>73</v>
      </c>
      <c r="D166" s="40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>
        <f>'среднегодовая с 01.03.2026'!AL166+'инообластные на 2026 год'!AL166</f>
        <v>2099</v>
      </c>
      <c r="AM166" s="26">
        <f>'среднегодовая с 01.03.2026'!AM166+'инообластные на 2026 год'!AM166</f>
        <v>5681548</v>
      </c>
      <c r="AN166" s="49">
        <f t="shared" si="3"/>
        <v>5681548</v>
      </c>
      <c r="AO166" s="42"/>
      <c r="AP166" s="27"/>
      <c r="AQ166" s="43"/>
      <c r="AR166" s="42"/>
      <c r="AS166" s="27"/>
      <c r="AT166" s="43"/>
      <c r="AU166" s="42"/>
      <c r="AV166" s="27"/>
      <c r="AW166" s="27"/>
      <c r="AX166" s="27"/>
      <c r="AY166" s="27"/>
      <c r="AZ166" s="43"/>
      <c r="BA166" s="35"/>
      <c r="BB166" s="43"/>
      <c r="BC166" s="116">
        <f t="shared" si="4"/>
        <v>5681548</v>
      </c>
      <c r="BD166" s="5"/>
    </row>
    <row r="167" spans="1:56" s="1" customFormat="1" ht="47.25" x14ac:dyDescent="0.25">
      <c r="A167" s="198"/>
      <c r="B167" s="198"/>
      <c r="C167" s="20" t="s">
        <v>89</v>
      </c>
      <c r="D167" s="40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>
        <f>'среднегодовая с 01.03.2026'!AL167+'инообластные на 2026 год'!AL167</f>
        <v>3830</v>
      </c>
      <c r="AM167" s="26">
        <f>'среднегодовая с 01.03.2026'!AM167+'инообластные на 2026 год'!AM167</f>
        <v>14324974</v>
      </c>
      <c r="AN167" s="49">
        <f t="shared" si="3"/>
        <v>14324974</v>
      </c>
      <c r="AO167" s="42"/>
      <c r="AP167" s="27"/>
      <c r="AQ167" s="43"/>
      <c r="AR167" s="42"/>
      <c r="AS167" s="27"/>
      <c r="AT167" s="43"/>
      <c r="AU167" s="42"/>
      <c r="AV167" s="27"/>
      <c r="AW167" s="27"/>
      <c r="AX167" s="27"/>
      <c r="AY167" s="27"/>
      <c r="AZ167" s="43"/>
      <c r="BA167" s="35"/>
      <c r="BB167" s="43"/>
      <c r="BC167" s="116">
        <f t="shared" si="4"/>
        <v>14324974</v>
      </c>
      <c r="BD167" s="5"/>
    </row>
    <row r="168" spans="1:56" s="1" customFormat="1" x14ac:dyDescent="0.25">
      <c r="A168" s="198"/>
      <c r="B168" s="198"/>
      <c r="C168" s="91" t="s">
        <v>26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49">
        <f t="shared" si="3"/>
        <v>0</v>
      </c>
      <c r="AO168" s="42">
        <f>'среднегодовая с 01.03.2026'!AO168+'инообластные на 2026 год'!AO168</f>
        <v>68</v>
      </c>
      <c r="AP168" s="27"/>
      <c r="AQ168" s="43">
        <f>'среднегодовая с 01.03.2026'!AQ168+'инообластные на 2026 год'!AQ168</f>
        <v>26804446</v>
      </c>
      <c r="AR168" s="42"/>
      <c r="AS168" s="27"/>
      <c r="AT168" s="43"/>
      <c r="AU168" s="42"/>
      <c r="AV168" s="27"/>
      <c r="AW168" s="27"/>
      <c r="AX168" s="27"/>
      <c r="AY168" s="27"/>
      <c r="AZ168" s="43"/>
      <c r="BA168" s="35"/>
      <c r="BB168" s="43"/>
      <c r="BC168" s="116">
        <f t="shared" si="4"/>
        <v>26804446</v>
      </c>
      <c r="BD168" s="5"/>
    </row>
    <row r="169" spans="1:56" s="1" customFormat="1" ht="16.5" thickBot="1" x14ac:dyDescent="0.3">
      <c r="A169" s="199"/>
      <c r="B169" s="199"/>
      <c r="C169" s="127" t="s">
        <v>114</v>
      </c>
      <c r="D169" s="5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50">
        <f t="shared" si="3"/>
        <v>0</v>
      </c>
      <c r="AO169" s="52">
        <f>'среднегодовая с 01.03.2026'!AO169+'инообластные на 2026 год'!AO169</f>
        <v>58</v>
      </c>
      <c r="AP169" s="32"/>
      <c r="AQ169" s="125">
        <f>'среднегодовая с 01.03.2026'!AQ169+'инообластные на 2026 год'!AQ169</f>
        <v>24488777</v>
      </c>
      <c r="AR169" s="44"/>
      <c r="AS169" s="33"/>
      <c r="AT169" s="45"/>
      <c r="AU169" s="44"/>
      <c r="AV169" s="33"/>
      <c r="AW169" s="33"/>
      <c r="AX169" s="33"/>
      <c r="AY169" s="33"/>
      <c r="AZ169" s="45"/>
      <c r="BA169" s="36"/>
      <c r="BB169" s="45"/>
      <c r="BC169" s="128">
        <f t="shared" si="4"/>
        <v>24488777</v>
      </c>
      <c r="BD169" s="5"/>
    </row>
    <row r="170" spans="1:56" s="1" customFormat="1" ht="16.5" thickBot="1" x14ac:dyDescent="0.3">
      <c r="A170" s="90">
        <v>15</v>
      </c>
      <c r="B170" s="84">
        <v>790025</v>
      </c>
      <c r="C170" s="123" t="s">
        <v>23</v>
      </c>
      <c r="D170" s="75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8">
        <f t="shared" si="3"/>
        <v>0</v>
      </c>
      <c r="AO170" s="54"/>
      <c r="AP170" s="55"/>
      <c r="AQ170" s="56"/>
      <c r="AR170" s="54"/>
      <c r="AS170" s="55"/>
      <c r="AT170" s="56"/>
      <c r="AU170" s="54"/>
      <c r="AV170" s="55"/>
      <c r="AW170" s="55"/>
      <c r="AX170" s="55"/>
      <c r="AY170" s="55"/>
      <c r="AZ170" s="56"/>
      <c r="BA170" s="57"/>
      <c r="BB170" s="56"/>
      <c r="BC170" s="119">
        <f t="shared" si="4"/>
        <v>0</v>
      </c>
      <c r="BD170" s="5"/>
    </row>
    <row r="171" spans="1:56" s="1" customFormat="1" x14ac:dyDescent="0.25">
      <c r="A171" s="197">
        <v>16</v>
      </c>
      <c r="B171" s="197">
        <v>790027</v>
      </c>
      <c r="C171" s="85" t="s">
        <v>15</v>
      </c>
      <c r="D171" s="71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48">
        <f t="shared" si="3"/>
        <v>0</v>
      </c>
      <c r="AO171" s="38"/>
      <c r="AP171" s="31"/>
      <c r="AQ171" s="39"/>
      <c r="AR171" s="38"/>
      <c r="AS171" s="31"/>
      <c r="AT171" s="39"/>
      <c r="AU171" s="38"/>
      <c r="AV171" s="31"/>
      <c r="AW171" s="31"/>
      <c r="AX171" s="31"/>
      <c r="AY171" s="31"/>
      <c r="AZ171" s="39"/>
      <c r="BA171" s="34">
        <f>'среднегодовая с 01.03.2026'!BA171+'инообластные на 2026 год'!BA171</f>
        <v>42841</v>
      </c>
      <c r="BB171" s="39">
        <f>'среднегодовая с 01.03.2026'!BB171+'инообластные на 2026 год'!BB171</f>
        <v>315294397</v>
      </c>
      <c r="BC171" s="114">
        <f t="shared" si="4"/>
        <v>315294397</v>
      </c>
      <c r="BD171" s="5"/>
    </row>
    <row r="172" spans="1:56" s="1" customFormat="1" ht="16.5" thickBot="1" x14ac:dyDescent="0.3">
      <c r="A172" s="199"/>
      <c r="B172" s="199"/>
      <c r="C172" s="22" t="s">
        <v>104</v>
      </c>
      <c r="D172" s="5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50">
        <f t="shared" si="3"/>
        <v>0</v>
      </c>
      <c r="AO172" s="44"/>
      <c r="AP172" s="33"/>
      <c r="AQ172" s="45"/>
      <c r="AR172" s="44"/>
      <c r="AS172" s="33"/>
      <c r="AT172" s="45"/>
      <c r="AU172" s="44"/>
      <c r="AV172" s="33"/>
      <c r="AW172" s="33"/>
      <c r="AX172" s="33"/>
      <c r="AY172" s="33"/>
      <c r="AZ172" s="45"/>
      <c r="BA172" s="36">
        <f>'среднегодовая с 01.03.2026'!BA172+'инообластные на 2026 год'!BA172</f>
        <v>85</v>
      </c>
      <c r="BB172" s="45">
        <f>'среднегодовая с 01.03.2026'!BB172+'инообластные на 2026 год'!BB172</f>
        <v>7222626</v>
      </c>
      <c r="BC172" s="117">
        <f t="shared" si="4"/>
        <v>7222626</v>
      </c>
      <c r="BD172" s="5"/>
    </row>
    <row r="173" spans="1:56" s="1" customFormat="1" ht="16.5" thickBot="1" x14ac:dyDescent="0.3">
      <c r="A173" s="90">
        <v>17</v>
      </c>
      <c r="B173" s="84">
        <v>790031</v>
      </c>
      <c r="C173" s="24" t="s">
        <v>31</v>
      </c>
      <c r="D173" s="75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>
        <f>'среднегодовая с 01.03.2026'!AL173+'инообластные на 2026 год'!AL173</f>
        <v>1210</v>
      </c>
      <c r="AM173" s="53">
        <f>'среднегодовая с 01.03.2026'!AM173+'инообластные на 2026 год'!AM173</f>
        <v>11445242</v>
      </c>
      <c r="AN173" s="58">
        <f t="shared" si="3"/>
        <v>11445242</v>
      </c>
      <c r="AO173" s="54"/>
      <c r="AP173" s="55"/>
      <c r="AQ173" s="56"/>
      <c r="AR173" s="54"/>
      <c r="AS173" s="55"/>
      <c r="AT173" s="56"/>
      <c r="AU173" s="54"/>
      <c r="AV173" s="55"/>
      <c r="AW173" s="55"/>
      <c r="AX173" s="55"/>
      <c r="AY173" s="55"/>
      <c r="AZ173" s="56"/>
      <c r="BA173" s="57"/>
      <c r="BB173" s="56"/>
      <c r="BC173" s="119">
        <f>AN173+AQ173+AT173+AW173+BB173+AZ173</f>
        <v>11445242</v>
      </c>
      <c r="BD173" s="5"/>
    </row>
    <row r="174" spans="1:56" s="1" customFormat="1" x14ac:dyDescent="0.25">
      <c r="A174" s="197">
        <v>18</v>
      </c>
      <c r="B174" s="197">
        <v>790038</v>
      </c>
      <c r="C174" s="17" t="s">
        <v>64</v>
      </c>
      <c r="D174" s="73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51">
        <f t="shared" si="3"/>
        <v>0</v>
      </c>
      <c r="AO174" s="46"/>
      <c r="AP174" s="29"/>
      <c r="AQ174" s="47"/>
      <c r="AR174" s="46"/>
      <c r="AS174" s="29"/>
      <c r="AT174" s="47"/>
      <c r="AU174" s="46"/>
      <c r="AV174" s="29"/>
      <c r="AW174" s="29"/>
      <c r="AX174" s="29"/>
      <c r="AY174" s="29"/>
      <c r="AZ174" s="47"/>
      <c r="BA174" s="37"/>
      <c r="BB174" s="47"/>
      <c r="BC174" s="120">
        <f t="shared" si="4"/>
        <v>0</v>
      </c>
      <c r="BD174" s="5"/>
    </row>
    <row r="175" spans="1:56" s="1" customFormat="1" x14ac:dyDescent="0.25">
      <c r="A175" s="198"/>
      <c r="B175" s="198"/>
      <c r="C175" s="18" t="s">
        <v>92</v>
      </c>
      <c r="D175" s="40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>
        <f>'среднегодовая с 01.03.2026'!AL175+'инообластные на 2026 год'!AL175</f>
        <v>4423</v>
      </c>
      <c r="AM175" s="26">
        <f>'среднегодовая с 01.03.2026'!AM175+'инообластные на 2026 год'!AM175</f>
        <v>17052185</v>
      </c>
      <c r="AN175" s="49">
        <f t="shared" si="3"/>
        <v>17052185</v>
      </c>
      <c r="AO175" s="42"/>
      <c r="AP175" s="27"/>
      <c r="AQ175" s="43"/>
      <c r="AR175" s="42"/>
      <c r="AS175" s="27"/>
      <c r="AT175" s="43"/>
      <c r="AU175" s="42"/>
      <c r="AV175" s="27"/>
      <c r="AW175" s="27"/>
      <c r="AX175" s="27"/>
      <c r="AY175" s="27"/>
      <c r="AZ175" s="43"/>
      <c r="BA175" s="35"/>
      <c r="BB175" s="43"/>
      <c r="BC175" s="116">
        <f t="shared" si="4"/>
        <v>17052185</v>
      </c>
      <c r="BD175" s="5"/>
    </row>
    <row r="176" spans="1:56" s="1" customFormat="1" ht="16.5" thickBot="1" x14ac:dyDescent="0.3">
      <c r="A176" s="199"/>
      <c r="B176" s="199"/>
      <c r="C176" s="22" t="s">
        <v>88</v>
      </c>
      <c r="D176" s="72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>
        <f>'среднегодовая с 01.03.2026'!AL176+'инообластные на 2026 год'!AL176</f>
        <v>1251</v>
      </c>
      <c r="AM176" s="59">
        <f>'среднегодовая с 01.03.2026'!AM176+'инообластные на 2026 год'!AM176</f>
        <v>6353254</v>
      </c>
      <c r="AN176" s="64">
        <f t="shared" si="3"/>
        <v>6353254</v>
      </c>
      <c r="AO176" s="60"/>
      <c r="AP176" s="61"/>
      <c r="AQ176" s="62"/>
      <c r="AR176" s="60"/>
      <c r="AS176" s="61"/>
      <c r="AT176" s="62"/>
      <c r="AU176" s="60"/>
      <c r="AV176" s="61"/>
      <c r="AW176" s="61"/>
      <c r="AX176" s="61"/>
      <c r="AY176" s="61"/>
      <c r="AZ176" s="62"/>
      <c r="BA176" s="63"/>
      <c r="BB176" s="62"/>
      <c r="BC176" s="118">
        <f t="shared" si="4"/>
        <v>6353254</v>
      </c>
      <c r="BD176" s="5"/>
    </row>
    <row r="177" spans="1:56" s="1" customFormat="1" ht="16.5" thickBot="1" x14ac:dyDescent="0.3">
      <c r="A177" s="138">
        <v>19</v>
      </c>
      <c r="B177" s="158">
        <v>790041</v>
      </c>
      <c r="C177" s="123" t="s">
        <v>24</v>
      </c>
      <c r="D177" s="75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>
        <f>'среднегодовая с 01.03.2026'!AL177+'инообластные на 2026 год'!AL177</f>
        <v>10710</v>
      </c>
      <c r="AM177" s="53">
        <f>'среднегодовая с 01.03.2026'!AM177+'инообластные на 2026 год'!AM177</f>
        <v>5038900</v>
      </c>
      <c r="AN177" s="58">
        <f t="shared" si="3"/>
        <v>5038900</v>
      </c>
      <c r="AO177" s="54"/>
      <c r="AP177" s="55"/>
      <c r="AQ177" s="56"/>
      <c r="AR177" s="54"/>
      <c r="AS177" s="55"/>
      <c r="AT177" s="56"/>
      <c r="AU177" s="54"/>
      <c r="AV177" s="55"/>
      <c r="AW177" s="55"/>
      <c r="AX177" s="55"/>
      <c r="AY177" s="55"/>
      <c r="AZ177" s="56"/>
      <c r="BA177" s="57"/>
      <c r="BB177" s="56"/>
      <c r="BC177" s="119">
        <f t="shared" si="4"/>
        <v>5038900</v>
      </c>
      <c r="BD177" s="5"/>
    </row>
    <row r="178" spans="1:56" s="1" customFormat="1" x14ac:dyDescent="0.25">
      <c r="A178" s="197">
        <v>20</v>
      </c>
      <c r="B178" s="197">
        <v>790044</v>
      </c>
      <c r="C178" s="104" t="s">
        <v>65</v>
      </c>
      <c r="D178" s="71">
        <f>'среднегодовая с 01.03.2026'!D178+'инообластные на 2026 год'!D178</f>
        <v>90</v>
      </c>
      <c r="E178" s="30">
        <f>'среднегодовая с 01.03.2026'!E178+'инообластные на 2026 год'!E178</f>
        <v>66602</v>
      </c>
      <c r="F178" s="30">
        <f>'среднегодовая с 01.03.2026'!F178+'инообластные на 2026 год'!F178</f>
        <v>45</v>
      </c>
      <c r="G178" s="30">
        <f>'среднегодовая с 01.03.2026'!G178+'инообластные на 2026 год'!G178</f>
        <v>82236</v>
      </c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48">
        <f t="shared" si="3"/>
        <v>148838</v>
      </c>
      <c r="AO178" s="38">
        <f>'среднегодовая с 01.03.2026'!AO178+'инообластные на 2026 год'!AO178</f>
        <v>90</v>
      </c>
      <c r="AP178" s="31"/>
      <c r="AQ178" s="39">
        <f>'среднегодовая с 01.03.2026'!AQ178+'инообластные на 2026 год'!AQ178</f>
        <v>9420250</v>
      </c>
      <c r="AR178" s="38"/>
      <c r="AS178" s="31"/>
      <c r="AT178" s="39"/>
      <c r="AU178" s="38"/>
      <c r="AV178" s="31"/>
      <c r="AW178" s="31"/>
      <c r="AX178" s="31"/>
      <c r="AY178" s="31"/>
      <c r="AZ178" s="39"/>
      <c r="BA178" s="34"/>
      <c r="BB178" s="39"/>
      <c r="BC178" s="78">
        <f t="shared" si="4"/>
        <v>9569088</v>
      </c>
      <c r="BD178" s="5"/>
    </row>
    <row r="179" spans="1:56" s="1" customFormat="1" x14ac:dyDescent="0.25">
      <c r="A179" s="198"/>
      <c r="B179" s="198"/>
      <c r="C179" s="19" t="s">
        <v>116</v>
      </c>
      <c r="D179" s="73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49"/>
      <c r="AO179" s="73">
        <f>'среднегодовая с 01.03.2026'!AO179+'инообластные на 2026 год'!AO179</f>
        <v>13</v>
      </c>
      <c r="AP179" s="29"/>
      <c r="AQ179" s="149">
        <f>'среднегодовая с 01.03.2026'!AQ179+'инообластные на 2026 год'!AQ179</f>
        <v>2328688</v>
      </c>
      <c r="AR179" s="46"/>
      <c r="AS179" s="29"/>
      <c r="AT179" s="47"/>
      <c r="AU179" s="46"/>
      <c r="AV179" s="29"/>
      <c r="AW179" s="29"/>
      <c r="AX179" s="29"/>
      <c r="AY179" s="29"/>
      <c r="AZ179" s="47"/>
      <c r="BA179" s="37"/>
      <c r="BB179" s="47"/>
      <c r="BC179" s="92">
        <f t="shared" si="4"/>
        <v>2328688</v>
      </c>
      <c r="BD179" s="5"/>
    </row>
    <row r="180" spans="1:56" s="1" customFormat="1" x14ac:dyDescent="0.25">
      <c r="A180" s="198"/>
      <c r="B180" s="198"/>
      <c r="C180" s="19" t="s">
        <v>164</v>
      </c>
      <c r="D180" s="73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49"/>
      <c r="AO180" s="73">
        <f>'среднегодовая с 01.03.2026'!AO180+'инообластные на 2026 год'!AO180</f>
        <v>15</v>
      </c>
      <c r="AP180" s="29"/>
      <c r="AQ180" s="149">
        <f>'среднегодовая с 01.03.2026'!AQ180+'инообластные на 2026 год'!AQ180</f>
        <v>2414574</v>
      </c>
      <c r="AR180" s="46"/>
      <c r="AS180" s="29"/>
      <c r="AT180" s="47"/>
      <c r="AU180" s="46"/>
      <c r="AV180" s="29"/>
      <c r="AW180" s="29"/>
      <c r="AX180" s="29"/>
      <c r="AY180" s="29"/>
      <c r="AZ180" s="47"/>
      <c r="BA180" s="37"/>
      <c r="BB180" s="47"/>
      <c r="BC180" s="150">
        <f t="shared" si="4"/>
        <v>2414574</v>
      </c>
      <c r="BD180" s="5"/>
    </row>
    <row r="181" spans="1:56" s="1" customFormat="1" x14ac:dyDescent="0.25">
      <c r="A181" s="198"/>
      <c r="B181" s="198"/>
      <c r="C181" s="91" t="s">
        <v>26</v>
      </c>
      <c r="D181" s="40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49">
        <f t="shared" si="3"/>
        <v>0</v>
      </c>
      <c r="AO181" s="42">
        <f>'среднегодовая с 01.03.2026'!AO181+'инообластные на 2026 год'!AO181</f>
        <v>7</v>
      </c>
      <c r="AP181" s="27"/>
      <c r="AQ181" s="43">
        <f>'среднегодовая с 01.03.2026'!AQ181+'инообластные на 2026 год'!AQ181</f>
        <v>1765889</v>
      </c>
      <c r="AR181" s="42"/>
      <c r="AS181" s="27"/>
      <c r="AT181" s="43"/>
      <c r="AU181" s="42"/>
      <c r="AV181" s="27"/>
      <c r="AW181" s="27"/>
      <c r="AX181" s="27"/>
      <c r="AY181" s="27"/>
      <c r="AZ181" s="43"/>
      <c r="BA181" s="35"/>
      <c r="BB181" s="43"/>
      <c r="BC181" s="116">
        <f t="shared" si="4"/>
        <v>1765889</v>
      </c>
      <c r="BD181" s="5"/>
    </row>
    <row r="182" spans="1:56" s="1" customFormat="1" x14ac:dyDescent="0.25">
      <c r="A182" s="198"/>
      <c r="B182" s="198"/>
      <c r="C182" s="19" t="s">
        <v>165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49">
        <f t="shared" si="3"/>
        <v>0</v>
      </c>
      <c r="AO182" s="40"/>
      <c r="AP182" s="27"/>
      <c r="AQ182" s="41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21">
        <f t="shared" si="4"/>
        <v>0</v>
      </c>
      <c r="BD182" s="5"/>
    </row>
    <row r="183" spans="1:56" s="1" customFormat="1" x14ac:dyDescent="0.25">
      <c r="A183" s="198"/>
      <c r="B183" s="200"/>
      <c r="C183" s="87" t="s">
        <v>159</v>
      </c>
      <c r="D183" s="40">
        <f>'среднегодовая с 01.03.2026'!D183+'инообластные на 2026 год'!D183</f>
        <v>10</v>
      </c>
      <c r="E183" s="26">
        <f>'среднегодовая с 01.03.2026'!E183+'инообластные на 2026 год'!E183</f>
        <v>6165</v>
      </c>
      <c r="F183" s="26">
        <f>'среднегодовая с 01.03.2026'!F183+'инообластные на 2026 год'!F183</f>
        <v>5</v>
      </c>
      <c r="G183" s="26">
        <f>'среднегодовая с 01.03.2026'!G183+'инообластные на 2026 год'!G183</f>
        <v>6579</v>
      </c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49">
        <f t="shared" si="3"/>
        <v>12744</v>
      </c>
      <c r="AO183" s="42"/>
      <c r="AP183" s="27"/>
      <c r="AQ183" s="43"/>
      <c r="AR183" s="42"/>
      <c r="AS183" s="27"/>
      <c r="AT183" s="43"/>
      <c r="AU183" s="42"/>
      <c r="AV183" s="27"/>
      <c r="AW183" s="27"/>
      <c r="AX183" s="27"/>
      <c r="AY183" s="27"/>
      <c r="AZ183" s="43"/>
      <c r="BA183" s="35"/>
      <c r="BB183" s="43"/>
      <c r="BC183" s="120">
        <f t="shared" si="4"/>
        <v>12744</v>
      </c>
      <c r="BD183" s="5"/>
    </row>
    <row r="184" spans="1:56" s="1" customFormat="1" x14ac:dyDescent="0.25">
      <c r="A184" s="198"/>
      <c r="B184" s="201">
        <v>791044</v>
      </c>
      <c r="C184" s="139" t="s">
        <v>32</v>
      </c>
      <c r="D184" s="40">
        <f>'среднегодовая с 01.03.2026'!D184+'инообластные на 2026 год'!D184</f>
        <v>847</v>
      </c>
      <c r="E184" s="26">
        <f>'среднегодовая с 01.03.2026'!E184+'инообластные на 2026 год'!E184</f>
        <v>460996</v>
      </c>
      <c r="F184" s="26">
        <f>'среднегодовая с 01.03.2026'!F184+'инообластные на 2026 год'!F184</f>
        <v>384</v>
      </c>
      <c r="G184" s="26">
        <f>'среднегодовая с 01.03.2026'!G184+'инообластные на 2026 год'!G184</f>
        <v>664630</v>
      </c>
      <c r="H184" s="26">
        <f>'среднегодовая с 01.03.2026'!H184+'инообластные на 2026 год'!H184</f>
        <v>98</v>
      </c>
      <c r="I184" s="26">
        <f>'среднегодовая с 01.03.2026'!I184+'инообластные на 2026 год'!I184</f>
        <v>67024</v>
      </c>
      <c r="J184" s="26">
        <f>'среднегодовая с 01.03.2026'!J184+'инообластные на 2026 год'!J184</f>
        <v>13</v>
      </c>
      <c r="K184" s="26">
        <f>'среднегодовая с 01.03.2026'!K184+'инообластные на 2026 год'!K184</f>
        <v>28484</v>
      </c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>
        <f>'среднегодовая с 01.03.2026'!AB184+'инообластные на 2026 год'!AB184</f>
        <v>400</v>
      </c>
      <c r="AC184" s="26">
        <f>'среднегодовая с 01.03.2026'!AC184+'инообластные на 2026 год'!AC184</f>
        <v>1717754</v>
      </c>
      <c r="AD184" s="26">
        <f>'среднегодовая с 01.03.2026'!AD184+'инообластные на 2026 год'!AD184</f>
        <v>77</v>
      </c>
      <c r="AE184" s="26">
        <f>'среднегодовая с 01.03.2026'!AE184+'инообластные на 2026 год'!AE184</f>
        <v>250831</v>
      </c>
      <c r="AF184" s="26"/>
      <c r="AG184" s="26"/>
      <c r="AH184" s="26">
        <f>'среднегодовая с 01.03.2026'!AH184+'инообластные на 2026 год'!AH184</f>
        <v>243</v>
      </c>
      <c r="AI184" s="26">
        <f>'среднегодовая с 01.03.2026'!AI184+'инообластные на 2026 год'!AI184</f>
        <v>660075</v>
      </c>
      <c r="AJ184" s="26">
        <f>'среднегодовая с 01.03.2026'!AJ184+'инообластные на 2026 год'!AJ184</f>
        <v>5</v>
      </c>
      <c r="AK184" s="26">
        <f>'среднегодовая с 01.03.2026'!AK184+'инообластные на 2026 год'!AK184</f>
        <v>6775</v>
      </c>
      <c r="AL184" s="26"/>
      <c r="AM184" s="26"/>
      <c r="AN184" s="49">
        <f t="shared" si="3"/>
        <v>3856569</v>
      </c>
      <c r="AO184" s="42"/>
      <c r="AP184" s="27"/>
      <c r="AQ184" s="43"/>
      <c r="AR184" s="42">
        <f>'среднегодовая с 01.03.2026'!AR184+'инообластные на 2026 год'!AR184</f>
        <v>165</v>
      </c>
      <c r="AS184" s="27"/>
      <c r="AT184" s="43">
        <f>'среднегодовая с 01.03.2026'!AT184+'инообластные на 2026 год'!AT184</f>
        <v>3445409</v>
      </c>
      <c r="AU184" s="42"/>
      <c r="AV184" s="27"/>
      <c r="AW184" s="27"/>
      <c r="AX184" s="27"/>
      <c r="AY184" s="27"/>
      <c r="AZ184" s="43"/>
      <c r="BA184" s="35"/>
      <c r="BB184" s="43"/>
      <c r="BC184" s="116">
        <f t="shared" si="4"/>
        <v>7301978</v>
      </c>
      <c r="BD184" s="5"/>
    </row>
    <row r="185" spans="1:56" s="1" customFormat="1" ht="48" thickBot="1" x14ac:dyDescent="0.3">
      <c r="A185" s="199"/>
      <c r="B185" s="199"/>
      <c r="C185" s="140" t="s">
        <v>179</v>
      </c>
      <c r="D185" s="112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>
        <f>'среднегодовая с 01.03.2026'!AL185+'инообластные на 2026 год'!AL185</f>
        <v>235</v>
      </c>
      <c r="AM185" s="113">
        <f>'среднегодовая с 01.03.2026'!AM185+'инообластные на 2026 год'!AM185</f>
        <v>209763</v>
      </c>
      <c r="AN185" s="45">
        <f t="shared" si="3"/>
        <v>209763</v>
      </c>
      <c r="AO185" s="100"/>
      <c r="AP185" s="101"/>
      <c r="AQ185" s="99"/>
      <c r="AR185" s="100"/>
      <c r="AS185" s="101"/>
      <c r="AT185" s="99"/>
      <c r="AU185" s="100"/>
      <c r="AV185" s="101"/>
      <c r="AW185" s="101"/>
      <c r="AX185" s="101"/>
      <c r="AY185" s="101"/>
      <c r="AZ185" s="99"/>
      <c r="BA185" s="102"/>
      <c r="BB185" s="99"/>
      <c r="BC185" s="79">
        <f t="shared" si="4"/>
        <v>209763</v>
      </c>
      <c r="BD185" s="5"/>
    </row>
    <row r="186" spans="1:56" s="1" customFormat="1" x14ac:dyDescent="0.25">
      <c r="A186" s="197">
        <v>21</v>
      </c>
      <c r="B186" s="197">
        <v>790054</v>
      </c>
      <c r="C186" s="142" t="s">
        <v>117</v>
      </c>
      <c r="D186" s="71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9">
        <f t="shared" si="3"/>
        <v>0</v>
      </c>
      <c r="AO186" s="38"/>
      <c r="AP186" s="31"/>
      <c r="AQ186" s="39"/>
      <c r="AR186" s="38"/>
      <c r="AS186" s="31"/>
      <c r="AT186" s="39"/>
      <c r="AU186" s="38"/>
      <c r="AV186" s="31"/>
      <c r="AW186" s="31"/>
      <c r="AX186" s="31"/>
      <c r="AY186" s="31"/>
      <c r="AZ186" s="39"/>
      <c r="BA186" s="34"/>
      <c r="BB186" s="39"/>
      <c r="BC186" s="78">
        <f t="shared" si="4"/>
        <v>0</v>
      </c>
      <c r="BD186" s="5"/>
    </row>
    <row r="187" spans="1:56" s="1" customFormat="1" x14ac:dyDescent="0.25">
      <c r="A187" s="198"/>
      <c r="B187" s="198"/>
      <c r="C187" s="18" t="s">
        <v>73</v>
      </c>
      <c r="D187" s="40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>
        <f>'среднегодовая с 01.03.2026'!AL187+'инообластные на 2026 год'!AL187</f>
        <v>820</v>
      </c>
      <c r="AM187" s="26">
        <f>'среднегодовая с 01.03.2026'!AM187+'инообластные на 2026 год'!AM187</f>
        <v>1649703</v>
      </c>
      <c r="AN187" s="49">
        <f t="shared" si="3"/>
        <v>1649703</v>
      </c>
      <c r="AO187" s="42"/>
      <c r="AP187" s="27"/>
      <c r="AQ187" s="43"/>
      <c r="AR187" s="42"/>
      <c r="AS187" s="27"/>
      <c r="AT187" s="43"/>
      <c r="AU187" s="42"/>
      <c r="AV187" s="27"/>
      <c r="AW187" s="27"/>
      <c r="AX187" s="27"/>
      <c r="AY187" s="27"/>
      <c r="AZ187" s="43"/>
      <c r="BA187" s="35"/>
      <c r="BB187" s="43"/>
      <c r="BC187" s="116">
        <f t="shared" si="4"/>
        <v>1649703</v>
      </c>
      <c r="BD187" s="5"/>
    </row>
    <row r="188" spans="1:56" s="1" customFormat="1" ht="16.5" thickBot="1" x14ac:dyDescent="0.3">
      <c r="A188" s="199"/>
      <c r="B188" s="199"/>
      <c r="C188" s="140" t="s">
        <v>107</v>
      </c>
      <c r="D188" s="112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65">
        <f>'среднегодовая с 01.03.2026'!AL188+'инообластные на 2026 год'!AL188</f>
        <v>500</v>
      </c>
      <c r="AM188" s="65">
        <f>'среднегодовая с 01.03.2026'!AM188+'инообластные на 2026 год'!AM188</f>
        <v>1321675</v>
      </c>
      <c r="AN188" s="49">
        <f t="shared" si="3"/>
        <v>1321675</v>
      </c>
      <c r="AO188" s="100"/>
      <c r="AP188" s="101"/>
      <c r="AQ188" s="99"/>
      <c r="AR188" s="100"/>
      <c r="AS188" s="101"/>
      <c r="AT188" s="99"/>
      <c r="AU188" s="100"/>
      <c r="AV188" s="101"/>
      <c r="AW188" s="101"/>
      <c r="AX188" s="101"/>
      <c r="AY188" s="101"/>
      <c r="AZ188" s="99"/>
      <c r="BA188" s="102"/>
      <c r="BB188" s="99"/>
      <c r="BC188" s="116">
        <f t="shared" si="4"/>
        <v>1321675</v>
      </c>
      <c r="BD188" s="5"/>
    </row>
    <row r="189" spans="1:56" s="1" customFormat="1" ht="16.5" thickBot="1" x14ac:dyDescent="0.3">
      <c r="A189" s="90">
        <v>22</v>
      </c>
      <c r="B189" s="84">
        <v>790057</v>
      </c>
      <c r="C189" s="106" t="s">
        <v>98</v>
      </c>
      <c r="D189" s="75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8">
        <f t="shared" si="3"/>
        <v>0</v>
      </c>
      <c r="AO189" s="54"/>
      <c r="AP189" s="55"/>
      <c r="AQ189" s="56"/>
      <c r="AR189" s="54"/>
      <c r="AS189" s="55"/>
      <c r="AT189" s="56"/>
      <c r="AU189" s="54"/>
      <c r="AV189" s="55"/>
      <c r="AW189" s="55"/>
      <c r="AX189" s="55"/>
      <c r="AY189" s="55"/>
      <c r="AZ189" s="56"/>
      <c r="BA189" s="57"/>
      <c r="BB189" s="56"/>
      <c r="BC189" s="119">
        <f t="shared" si="4"/>
        <v>0</v>
      </c>
      <c r="BD189" s="5"/>
    </row>
    <row r="190" spans="1:56" s="1" customFormat="1" x14ac:dyDescent="0.25">
      <c r="A190" s="197">
        <v>23</v>
      </c>
      <c r="B190" s="197">
        <v>790060</v>
      </c>
      <c r="C190" s="24" t="s">
        <v>63</v>
      </c>
      <c r="D190" s="71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48">
        <f t="shared" si="3"/>
        <v>0</v>
      </c>
      <c r="AO190" s="38"/>
      <c r="AP190" s="31"/>
      <c r="AQ190" s="39"/>
      <c r="AR190" s="38"/>
      <c r="AS190" s="31"/>
      <c r="AT190" s="39"/>
      <c r="AU190" s="38"/>
      <c r="AV190" s="31"/>
      <c r="AW190" s="31"/>
      <c r="AX190" s="31"/>
      <c r="AY190" s="31"/>
      <c r="AZ190" s="39"/>
      <c r="BA190" s="34"/>
      <c r="BB190" s="39"/>
      <c r="BC190" s="114">
        <f t="shared" si="4"/>
        <v>0</v>
      </c>
      <c r="BD190" s="5"/>
    </row>
    <row r="191" spans="1:56" s="1" customFormat="1" ht="16.5" thickBot="1" x14ac:dyDescent="0.3">
      <c r="A191" s="199"/>
      <c r="B191" s="199"/>
      <c r="C191" s="21" t="s">
        <v>159</v>
      </c>
      <c r="D191" s="52">
        <f>'среднегодовая с 01.03.2026'!D191+'инообластные на 2026 год'!D191</f>
        <v>2445</v>
      </c>
      <c r="E191" s="32">
        <f>'среднегодовая с 01.03.2026'!E191+'инообластные на 2026 год'!E191</f>
        <v>1431996</v>
      </c>
      <c r="F191" s="32">
        <f>'среднегодовая с 01.03.2026'!F191+'инообластные на 2026 год'!F191</f>
        <v>189</v>
      </c>
      <c r="G191" s="32">
        <f>'среднегодовая с 01.03.2026'!G191+'инообластные на 2026 год'!G191</f>
        <v>236251</v>
      </c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50">
        <f t="shared" si="3"/>
        <v>1668247</v>
      </c>
      <c r="AO191" s="44"/>
      <c r="AP191" s="33"/>
      <c r="AQ191" s="45"/>
      <c r="AR191" s="44"/>
      <c r="AS191" s="33"/>
      <c r="AT191" s="45"/>
      <c r="AU191" s="44"/>
      <c r="AV191" s="33"/>
      <c r="AW191" s="33"/>
      <c r="AX191" s="33"/>
      <c r="AY191" s="33"/>
      <c r="AZ191" s="45"/>
      <c r="BA191" s="36"/>
      <c r="BB191" s="45"/>
      <c r="BC191" s="124">
        <f t="shared" si="4"/>
        <v>1668247</v>
      </c>
      <c r="BD191" s="5"/>
    </row>
    <row r="192" spans="1:56" s="1" customFormat="1" x14ac:dyDescent="0.25">
      <c r="A192" s="197">
        <v>24</v>
      </c>
      <c r="B192" s="197">
        <v>790062</v>
      </c>
      <c r="C192" s="17" t="s">
        <v>62</v>
      </c>
      <c r="D192" s="71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48">
        <f t="shared" si="3"/>
        <v>0</v>
      </c>
      <c r="AO192" s="38"/>
      <c r="AP192" s="31"/>
      <c r="AQ192" s="39"/>
      <c r="AR192" s="38"/>
      <c r="AS192" s="31"/>
      <c r="AT192" s="39"/>
      <c r="AU192" s="38"/>
      <c r="AV192" s="31"/>
      <c r="AW192" s="31"/>
      <c r="AX192" s="31"/>
      <c r="AY192" s="31"/>
      <c r="AZ192" s="39"/>
      <c r="BA192" s="34"/>
      <c r="BB192" s="39"/>
      <c r="BC192" s="114">
        <f t="shared" si="4"/>
        <v>0</v>
      </c>
      <c r="BD192" s="5"/>
    </row>
    <row r="193" spans="1:56" s="1" customFormat="1" ht="16.5" thickBot="1" x14ac:dyDescent="0.3">
      <c r="A193" s="199"/>
      <c r="B193" s="199"/>
      <c r="C193" s="22" t="s">
        <v>60</v>
      </c>
      <c r="D193" s="5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>
        <f>'среднегодовая с 01.03.2026'!AL193+'инообластные на 2026 год'!AL193</f>
        <v>45</v>
      </c>
      <c r="AM193" s="32">
        <f>'среднегодовая с 01.03.2026'!AM193+'инообластные на 2026 год'!AM193</f>
        <v>7494</v>
      </c>
      <c r="AN193" s="50">
        <f t="shared" si="3"/>
        <v>7494</v>
      </c>
      <c r="AO193" s="44"/>
      <c r="AP193" s="33"/>
      <c r="AQ193" s="45"/>
      <c r="AR193" s="44"/>
      <c r="AS193" s="33"/>
      <c r="AT193" s="45"/>
      <c r="AU193" s="44"/>
      <c r="AV193" s="33"/>
      <c r="AW193" s="33"/>
      <c r="AX193" s="33"/>
      <c r="AY193" s="33"/>
      <c r="AZ193" s="45"/>
      <c r="BA193" s="36"/>
      <c r="BB193" s="45"/>
      <c r="BC193" s="117">
        <f t="shared" si="4"/>
        <v>7494</v>
      </c>
      <c r="BD193" s="5"/>
    </row>
    <row r="194" spans="1:56" s="1" customFormat="1" ht="16.5" thickBot="1" x14ac:dyDescent="0.3">
      <c r="A194" s="154">
        <v>25</v>
      </c>
      <c r="B194" s="133">
        <v>790063</v>
      </c>
      <c r="C194" s="24" t="s">
        <v>115</v>
      </c>
      <c r="D194" s="74">
        <f>'среднегодовая с 01.03.2026'!D194+'инообластные на 2026 год'!D194</f>
        <v>1226</v>
      </c>
      <c r="E194" s="65">
        <f>'среднегодовая с 01.03.2026'!E194+'инообластные на 2026 год'!E194</f>
        <v>1846995</v>
      </c>
      <c r="F194" s="65">
        <f>'среднегодовая с 01.03.2026'!F194+'инообластные на 2026 год'!F194</f>
        <v>2021</v>
      </c>
      <c r="G194" s="65">
        <f>'среднегодовая с 01.03.2026'!G194+'инообластные на 2026 год'!G194</f>
        <v>3187760</v>
      </c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56">
        <f t="shared" si="3"/>
        <v>5034755</v>
      </c>
      <c r="AO194" s="66"/>
      <c r="AP194" s="67"/>
      <c r="AQ194" s="68"/>
      <c r="AR194" s="66"/>
      <c r="AS194" s="67"/>
      <c r="AT194" s="68"/>
      <c r="AU194" s="66"/>
      <c r="AV194" s="67"/>
      <c r="AW194" s="67"/>
      <c r="AX194" s="67"/>
      <c r="AY194" s="67"/>
      <c r="AZ194" s="68"/>
      <c r="BA194" s="69"/>
      <c r="BB194" s="68"/>
      <c r="BC194" s="80">
        <f t="shared" si="4"/>
        <v>5034755</v>
      </c>
      <c r="BD194" s="5"/>
    </row>
    <row r="195" spans="1:56" s="1" customFormat="1" ht="16.5" thickBot="1" x14ac:dyDescent="0.3">
      <c r="A195" s="84">
        <v>26</v>
      </c>
      <c r="B195" s="84">
        <v>790065</v>
      </c>
      <c r="C195" s="107" t="s">
        <v>173</v>
      </c>
      <c r="D195" s="75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70">
        <f t="shared" si="3"/>
        <v>0</v>
      </c>
      <c r="AO195" s="54"/>
      <c r="AP195" s="55"/>
      <c r="AQ195" s="56"/>
      <c r="AR195" s="54"/>
      <c r="AS195" s="55"/>
      <c r="AT195" s="56"/>
      <c r="AU195" s="54"/>
      <c r="AV195" s="55"/>
      <c r="AW195" s="55"/>
      <c r="AX195" s="55"/>
      <c r="AY195" s="55"/>
      <c r="AZ195" s="56"/>
      <c r="BA195" s="57"/>
      <c r="BB195" s="56"/>
      <c r="BC195" s="122">
        <f t="shared" si="4"/>
        <v>0</v>
      </c>
      <c r="BD195" s="5"/>
    </row>
    <row r="196" spans="1:56" s="1" customFormat="1" ht="16.5" thickBot="1" x14ac:dyDescent="0.3">
      <c r="A196" s="84">
        <v>27</v>
      </c>
      <c r="B196" s="156">
        <v>790066</v>
      </c>
      <c r="C196" s="109" t="s">
        <v>57</v>
      </c>
      <c r="D196" s="75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8">
        <f t="shared" si="3"/>
        <v>0</v>
      </c>
      <c r="AO196" s="54"/>
      <c r="AP196" s="55"/>
      <c r="AQ196" s="56"/>
      <c r="AR196" s="54"/>
      <c r="AS196" s="55"/>
      <c r="AT196" s="56"/>
      <c r="AU196" s="54"/>
      <c r="AV196" s="55"/>
      <c r="AW196" s="55"/>
      <c r="AX196" s="55"/>
      <c r="AY196" s="55"/>
      <c r="AZ196" s="56"/>
      <c r="BA196" s="57"/>
      <c r="BB196" s="56"/>
      <c r="BC196" s="119">
        <f t="shared" si="4"/>
        <v>0</v>
      </c>
      <c r="BD196" s="5"/>
    </row>
    <row r="197" spans="1:56" s="1" customFormat="1" ht="16.5" thickBot="1" x14ac:dyDescent="0.3">
      <c r="A197" s="156">
        <v>28</v>
      </c>
      <c r="B197" s="154">
        <v>790068</v>
      </c>
      <c r="C197" s="24" t="s">
        <v>61</v>
      </c>
      <c r="D197" s="74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>
        <f>'среднегодовая с 01.03.2026'!AL197+'инообластные на 2026 год'!AL197</f>
        <v>42705</v>
      </c>
      <c r="AM197" s="65">
        <f>'среднегодовая с 01.03.2026'!AM197+'инообластные на 2026 год'!AM197</f>
        <v>15123050</v>
      </c>
      <c r="AN197" s="70">
        <f t="shared" si="3"/>
        <v>15123050</v>
      </c>
      <c r="AO197" s="66"/>
      <c r="AP197" s="67"/>
      <c r="AQ197" s="68"/>
      <c r="AR197" s="66"/>
      <c r="AS197" s="67"/>
      <c r="AT197" s="68"/>
      <c r="AU197" s="66"/>
      <c r="AV197" s="67"/>
      <c r="AW197" s="67"/>
      <c r="AX197" s="67"/>
      <c r="AY197" s="67"/>
      <c r="AZ197" s="68"/>
      <c r="BA197" s="69"/>
      <c r="BB197" s="68"/>
      <c r="BC197" s="122">
        <f t="shared" si="4"/>
        <v>15123050</v>
      </c>
      <c r="BD197" s="5"/>
    </row>
    <row r="198" spans="1:56" s="1" customFormat="1" ht="16.5" thickBot="1" x14ac:dyDescent="0.3">
      <c r="A198" s="84">
        <v>29</v>
      </c>
      <c r="B198" s="84">
        <v>790070</v>
      </c>
      <c r="C198" s="23" t="s">
        <v>119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8">
        <f t="shared" si="3"/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19">
        <f t="shared" si="4"/>
        <v>0</v>
      </c>
      <c r="BD198" s="5"/>
    </row>
    <row r="199" spans="1:56" s="1" customFormat="1" x14ac:dyDescent="0.25">
      <c r="A199" s="197">
        <v>30</v>
      </c>
      <c r="B199" s="197">
        <v>790071</v>
      </c>
      <c r="C199" s="88" t="s">
        <v>103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>
        <f>'среднегодовая с 01.03.2026'!AL199+'инообластные на 2026 год'!AL199</f>
        <v>20020</v>
      </c>
      <c r="AM199" s="30">
        <f>'среднегодовая с 01.03.2026'!AM199+'инообластные на 2026 год'!AM199</f>
        <v>4671958</v>
      </c>
      <c r="AN199" s="39">
        <f t="shared" si="3"/>
        <v>4671958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78">
        <f t="shared" si="4"/>
        <v>4671958</v>
      </c>
      <c r="BD199" s="5"/>
    </row>
    <row r="200" spans="1:56" s="1" customFormat="1" x14ac:dyDescent="0.25">
      <c r="A200" s="198"/>
      <c r="B200" s="198"/>
      <c r="C200" s="20" t="s">
        <v>182</v>
      </c>
      <c r="D200" s="40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>
        <f>'среднегодовая с 01.03.2026'!AL200+'инообластные на 2026 год'!AL200</f>
        <v>0</v>
      </c>
      <c r="AM200" s="26">
        <f>'среднегодовая с 01.03.2026'!AM200+'инообластные на 2026 год'!AM200</f>
        <v>0</v>
      </c>
      <c r="AN200" s="43">
        <f t="shared" si="3"/>
        <v>0</v>
      </c>
      <c r="AO200" s="42"/>
      <c r="AP200" s="27"/>
      <c r="AQ200" s="43"/>
      <c r="AR200" s="42"/>
      <c r="AS200" s="27"/>
      <c r="AT200" s="43"/>
      <c r="AU200" s="42"/>
      <c r="AV200" s="27"/>
      <c r="AW200" s="27"/>
      <c r="AX200" s="27"/>
      <c r="AY200" s="27"/>
      <c r="AZ200" s="43"/>
      <c r="BA200" s="35"/>
      <c r="BB200" s="43"/>
      <c r="BC200" s="77">
        <f t="shared" si="4"/>
        <v>0</v>
      </c>
      <c r="BD200" s="5"/>
    </row>
    <row r="201" spans="1:56" s="1" customFormat="1" x14ac:dyDescent="0.25">
      <c r="A201" s="198"/>
      <c r="B201" s="198"/>
      <c r="C201" s="20" t="s">
        <v>183</v>
      </c>
      <c r="D201" s="40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>
        <f>'среднегодовая с 01.03.2026'!AL201+'инообластные на 2026 год'!AL201</f>
        <v>0</v>
      </c>
      <c r="AM201" s="26">
        <f>'среднегодовая с 01.03.2026'!AM201+'инообластные на 2026 год'!AM201</f>
        <v>0</v>
      </c>
      <c r="AN201" s="47">
        <f t="shared" si="3"/>
        <v>0</v>
      </c>
      <c r="AO201" s="42"/>
      <c r="AP201" s="27"/>
      <c r="AQ201" s="43"/>
      <c r="AR201" s="42"/>
      <c r="AS201" s="27"/>
      <c r="AT201" s="43"/>
      <c r="AU201" s="42"/>
      <c r="AV201" s="27"/>
      <c r="AW201" s="27"/>
      <c r="AX201" s="27"/>
      <c r="AY201" s="27"/>
      <c r="AZ201" s="43"/>
      <c r="BA201" s="35"/>
      <c r="BB201" s="43"/>
      <c r="BC201" s="89">
        <f t="shared" si="4"/>
        <v>0</v>
      </c>
      <c r="BD201" s="5"/>
    </row>
    <row r="202" spans="1:56" s="1" customFormat="1" ht="31.5" x14ac:dyDescent="0.25">
      <c r="A202" s="198"/>
      <c r="B202" s="198"/>
      <c r="C202" s="20" t="s">
        <v>177</v>
      </c>
      <c r="D202" s="40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>
        <f>'среднегодовая с 01.03.2026'!AL202+'инообластные на 2026 год'!AL202</f>
        <v>179</v>
      </c>
      <c r="AM202" s="26">
        <f>'среднегодовая с 01.03.2026'!AM202+'инообластные на 2026 год'!AM202</f>
        <v>295010</v>
      </c>
      <c r="AN202" s="43">
        <f t="shared" si="3"/>
        <v>295010</v>
      </c>
      <c r="AO202" s="42"/>
      <c r="AP202" s="27"/>
      <c r="AQ202" s="43"/>
      <c r="AR202" s="42"/>
      <c r="AS202" s="27"/>
      <c r="AT202" s="43"/>
      <c r="AU202" s="42"/>
      <c r="AV202" s="27"/>
      <c r="AW202" s="27"/>
      <c r="AX202" s="27"/>
      <c r="AY202" s="27"/>
      <c r="AZ202" s="43"/>
      <c r="BA202" s="35"/>
      <c r="BB202" s="43"/>
      <c r="BC202" s="77">
        <f t="shared" si="4"/>
        <v>295010</v>
      </c>
      <c r="BD202" s="5"/>
    </row>
    <row r="203" spans="1:56" s="1" customFormat="1" ht="32.25" thickBot="1" x14ac:dyDescent="0.3">
      <c r="A203" s="199"/>
      <c r="B203" s="199"/>
      <c r="C203" s="22" t="s">
        <v>178</v>
      </c>
      <c r="D203" s="5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>
        <f>'среднегодовая с 01.03.2026'!AL203+'инообластные на 2026 год'!AL203</f>
        <v>0</v>
      </c>
      <c r="AM203" s="32">
        <f>'среднегодовая с 01.03.2026'!AM203+'инообластные на 2026 год'!AM203</f>
        <v>0</v>
      </c>
      <c r="AN203" s="99">
        <f t="shared" si="3"/>
        <v>0</v>
      </c>
      <c r="AO203" s="44"/>
      <c r="AP203" s="33"/>
      <c r="AQ203" s="45"/>
      <c r="AR203" s="44"/>
      <c r="AS203" s="33"/>
      <c r="AT203" s="45"/>
      <c r="AU203" s="44"/>
      <c r="AV203" s="33"/>
      <c r="AW203" s="33"/>
      <c r="AX203" s="33"/>
      <c r="AY203" s="33"/>
      <c r="AZ203" s="45"/>
      <c r="BA203" s="36"/>
      <c r="BB203" s="45"/>
      <c r="BC203" s="79">
        <f t="shared" si="4"/>
        <v>0</v>
      </c>
      <c r="BD203" s="5"/>
    </row>
    <row r="204" spans="1:56" s="1" customFormat="1" ht="16.5" thickBot="1" x14ac:dyDescent="0.3">
      <c r="A204" s="155">
        <v>31</v>
      </c>
      <c r="B204" s="155">
        <v>790074</v>
      </c>
      <c r="C204" s="24" t="s">
        <v>93</v>
      </c>
      <c r="D204" s="74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70">
        <f t="shared" si="3"/>
        <v>0</v>
      </c>
      <c r="AO204" s="66"/>
      <c r="AP204" s="67"/>
      <c r="AQ204" s="68"/>
      <c r="AR204" s="66"/>
      <c r="AS204" s="67"/>
      <c r="AT204" s="68"/>
      <c r="AU204" s="66"/>
      <c r="AV204" s="67"/>
      <c r="AW204" s="67"/>
      <c r="AX204" s="67"/>
      <c r="AY204" s="67"/>
      <c r="AZ204" s="68"/>
      <c r="BA204" s="69"/>
      <c r="BB204" s="68"/>
      <c r="BC204" s="122">
        <f t="shared" si="4"/>
        <v>0</v>
      </c>
      <c r="BD204" s="5"/>
    </row>
    <row r="205" spans="1:56" s="1" customFormat="1" ht="16.5" thickBot="1" x14ac:dyDescent="0.3">
      <c r="A205" s="156">
        <v>32</v>
      </c>
      <c r="B205" s="84">
        <v>790075</v>
      </c>
      <c r="C205" s="23" t="s">
        <v>96</v>
      </c>
      <c r="D205" s="75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8">
        <f t="shared" si="3"/>
        <v>0</v>
      </c>
      <c r="AO205" s="54"/>
      <c r="AP205" s="55"/>
      <c r="AQ205" s="56"/>
      <c r="AR205" s="54">
        <f>'среднегодовая с 01.03.2026'!AR205+'инообластные на 2026 год'!AR205</f>
        <v>150</v>
      </c>
      <c r="AS205" s="55"/>
      <c r="AT205" s="56">
        <f>'среднегодовая с 01.03.2026'!AT205+'инообластные на 2026 год'!AT205</f>
        <v>5607642</v>
      </c>
      <c r="AU205" s="54"/>
      <c r="AV205" s="55"/>
      <c r="AW205" s="55"/>
      <c r="AX205" s="55"/>
      <c r="AY205" s="55"/>
      <c r="AZ205" s="56"/>
      <c r="BA205" s="57"/>
      <c r="BB205" s="56"/>
      <c r="BC205" s="119">
        <f t="shared" si="4"/>
        <v>5607642</v>
      </c>
      <c r="BD205" s="5"/>
    </row>
    <row r="206" spans="1:56" s="1" customFormat="1" ht="16.5" thickBot="1" x14ac:dyDescent="0.3">
      <c r="A206" s="84">
        <v>33</v>
      </c>
      <c r="B206" s="154">
        <v>790078</v>
      </c>
      <c r="C206" s="129" t="s">
        <v>99</v>
      </c>
      <c r="D206" s="74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  <c r="AF206" s="65"/>
      <c r="AG206" s="65"/>
      <c r="AH206" s="65"/>
      <c r="AI206" s="65"/>
      <c r="AJ206" s="65"/>
      <c r="AK206" s="65"/>
      <c r="AL206" s="65"/>
      <c r="AM206" s="65"/>
      <c r="AN206" s="70">
        <f t="shared" si="3"/>
        <v>0</v>
      </c>
      <c r="AO206" s="66"/>
      <c r="AP206" s="67"/>
      <c r="AQ206" s="68"/>
      <c r="AR206" s="66"/>
      <c r="AS206" s="67"/>
      <c r="AT206" s="68"/>
      <c r="AU206" s="66"/>
      <c r="AV206" s="67"/>
      <c r="AW206" s="67"/>
      <c r="AX206" s="67"/>
      <c r="AY206" s="67"/>
      <c r="AZ206" s="68"/>
      <c r="BA206" s="69"/>
      <c r="BB206" s="68"/>
      <c r="BC206" s="122">
        <f t="shared" si="4"/>
        <v>0</v>
      </c>
      <c r="BD206" s="5"/>
    </row>
    <row r="207" spans="1:56" s="1" customFormat="1" x14ac:dyDescent="0.25">
      <c r="A207" s="197">
        <v>34</v>
      </c>
      <c r="B207" s="197">
        <v>790090</v>
      </c>
      <c r="C207" s="17" t="s">
        <v>113</v>
      </c>
      <c r="D207" s="71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48">
        <f t="shared" si="3"/>
        <v>0</v>
      </c>
      <c r="AO207" s="38"/>
      <c r="AP207" s="31"/>
      <c r="AQ207" s="39"/>
      <c r="AR207" s="38"/>
      <c r="AS207" s="31"/>
      <c r="AT207" s="39"/>
      <c r="AU207" s="38"/>
      <c r="AV207" s="31"/>
      <c r="AW207" s="31"/>
      <c r="AX207" s="31"/>
      <c r="AY207" s="31"/>
      <c r="AZ207" s="39"/>
      <c r="BA207" s="34"/>
      <c r="BB207" s="39"/>
      <c r="BC207" s="114">
        <f t="shared" ref="BC207:BC213" si="5">AN207+AQ207+AT207+AW207+BB207+AZ207</f>
        <v>0</v>
      </c>
      <c r="BD207" s="5"/>
    </row>
    <row r="208" spans="1:56" s="1" customFormat="1" ht="32.25" thickBot="1" x14ac:dyDescent="0.3">
      <c r="A208" s="199"/>
      <c r="B208" s="199"/>
      <c r="C208" s="22" t="s">
        <v>154</v>
      </c>
      <c r="D208" s="5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50">
        <f t="shared" ref="AN208:AN213" si="6">E208+G208+M208+O208+Q208+S208+AA208+AC208+AE208+AG208+AI208+AK208+AM208+I208+K208+U208+W208</f>
        <v>0</v>
      </c>
      <c r="AO208" s="44"/>
      <c r="AP208" s="33"/>
      <c r="AQ208" s="45"/>
      <c r="AR208" s="44"/>
      <c r="AS208" s="33"/>
      <c r="AT208" s="45"/>
      <c r="AU208" s="44"/>
      <c r="AV208" s="33"/>
      <c r="AW208" s="33"/>
      <c r="AX208" s="33"/>
      <c r="AY208" s="33"/>
      <c r="AZ208" s="45"/>
      <c r="BA208" s="36"/>
      <c r="BB208" s="45"/>
      <c r="BC208" s="124">
        <f t="shared" si="5"/>
        <v>0</v>
      </c>
      <c r="BD208" s="5"/>
    </row>
    <row r="209" spans="1:56" s="1" customFormat="1" ht="16.5" thickBot="1" x14ac:dyDescent="0.3">
      <c r="A209" s="157">
        <v>35</v>
      </c>
      <c r="B209" s="111">
        <v>790096</v>
      </c>
      <c r="C209" s="23" t="s">
        <v>151</v>
      </c>
      <c r="D209" s="74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  <c r="AN209" s="70">
        <f t="shared" si="6"/>
        <v>0</v>
      </c>
      <c r="AO209" s="66"/>
      <c r="AP209" s="67"/>
      <c r="AQ209" s="68"/>
      <c r="AR209" s="66"/>
      <c r="AS209" s="67"/>
      <c r="AT209" s="68"/>
      <c r="AU209" s="66"/>
      <c r="AV209" s="67"/>
      <c r="AW209" s="67"/>
      <c r="AX209" s="67"/>
      <c r="AY209" s="67"/>
      <c r="AZ209" s="68"/>
      <c r="BA209" s="69"/>
      <c r="BB209" s="68"/>
      <c r="BC209" s="122">
        <f t="shared" si="5"/>
        <v>0</v>
      </c>
      <c r="BD209" s="5"/>
    </row>
    <row r="210" spans="1:56" s="1" customFormat="1" x14ac:dyDescent="0.25">
      <c r="A210" s="193">
        <v>36</v>
      </c>
      <c r="B210" s="195">
        <v>790097</v>
      </c>
      <c r="C210" s="104" t="s">
        <v>172</v>
      </c>
      <c r="D210" s="71">
        <f>'среднегодовая с 01.03.2026'!D210+'инообластные на 2026 год'!D210</f>
        <v>100</v>
      </c>
      <c r="E210" s="30">
        <f>'среднегодовая с 01.03.2026'!E210+'инообластные на 2026 год'!E210</f>
        <v>102954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9">
        <f t="shared" si="6"/>
        <v>102954</v>
      </c>
      <c r="AO210" s="38"/>
      <c r="AP210" s="31"/>
      <c r="AQ210" s="39"/>
      <c r="AR210" s="38"/>
      <c r="AS210" s="31"/>
      <c r="AT210" s="39"/>
      <c r="AU210" s="38"/>
      <c r="AV210" s="31"/>
      <c r="AW210" s="31"/>
      <c r="AX210" s="31"/>
      <c r="AY210" s="31"/>
      <c r="AZ210" s="39"/>
      <c r="BA210" s="34"/>
      <c r="BB210" s="39"/>
      <c r="BC210" s="78">
        <f t="shared" si="5"/>
        <v>102954</v>
      </c>
      <c r="BD210" s="5"/>
    </row>
    <row r="211" spans="1:56" s="1" customFormat="1" ht="16.5" thickBot="1" x14ac:dyDescent="0.3">
      <c r="A211" s="194"/>
      <c r="B211" s="196"/>
      <c r="C211" s="127" t="s">
        <v>153</v>
      </c>
      <c r="D211" s="112">
        <f>'среднегодовая с 01.03.2026'!D211+'инообластные на 2026 год'!D211</f>
        <v>60</v>
      </c>
      <c r="E211" s="113">
        <f>'среднегодовая с 01.03.2026'!E211+'инообластные на 2026 год'!E211</f>
        <v>2243677</v>
      </c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13"/>
      <c r="AB211" s="113"/>
      <c r="AC211" s="113"/>
      <c r="AD211" s="113"/>
      <c r="AE211" s="113"/>
      <c r="AF211" s="113"/>
      <c r="AG211" s="113"/>
      <c r="AH211" s="113"/>
      <c r="AI211" s="113"/>
      <c r="AJ211" s="113"/>
      <c r="AK211" s="113"/>
      <c r="AL211" s="113"/>
      <c r="AM211" s="113"/>
      <c r="AN211" s="141">
        <f>E211+G211+M211+O211+Q211+S211+AA211+AC211+AE211+AG211+AI211+AK211+AM211+I211+K211+U211+W211</f>
        <v>2243677</v>
      </c>
      <c r="AO211" s="100"/>
      <c r="AP211" s="101"/>
      <c r="AQ211" s="99"/>
      <c r="AR211" s="100"/>
      <c r="AS211" s="101"/>
      <c r="AT211" s="99"/>
      <c r="AU211" s="100"/>
      <c r="AV211" s="101"/>
      <c r="AW211" s="101"/>
      <c r="AX211" s="101"/>
      <c r="AY211" s="101"/>
      <c r="AZ211" s="99"/>
      <c r="BA211" s="102"/>
      <c r="BB211" s="99"/>
      <c r="BC211" s="124">
        <f t="shared" si="5"/>
        <v>2243677</v>
      </c>
      <c r="BD211" s="5"/>
    </row>
    <row r="212" spans="1:56" s="1" customFormat="1" ht="16.5" thickBot="1" x14ac:dyDescent="0.3">
      <c r="A212" s="135">
        <v>37</v>
      </c>
      <c r="B212" s="131">
        <v>790098</v>
      </c>
      <c r="C212" s="24" t="s">
        <v>170</v>
      </c>
      <c r="D212" s="74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70">
        <f t="shared" si="6"/>
        <v>0</v>
      </c>
      <c r="AO212" s="66"/>
      <c r="AP212" s="67"/>
      <c r="AQ212" s="68"/>
      <c r="AR212" s="66"/>
      <c r="AS212" s="67"/>
      <c r="AT212" s="68"/>
      <c r="AU212" s="66"/>
      <c r="AV212" s="67"/>
      <c r="AW212" s="67"/>
      <c r="AX212" s="67"/>
      <c r="AY212" s="67"/>
      <c r="AZ212" s="68"/>
      <c r="BA212" s="69"/>
      <c r="BB212" s="68"/>
      <c r="BC212" s="122">
        <f t="shared" si="5"/>
        <v>0</v>
      </c>
      <c r="BD212" s="5"/>
    </row>
    <row r="213" spans="1:56" s="1" customFormat="1" ht="16.5" thickBot="1" x14ac:dyDescent="0.3">
      <c r="A213" s="110">
        <v>38</v>
      </c>
      <c r="B213" s="111">
        <v>790099</v>
      </c>
      <c r="C213" s="23" t="s">
        <v>171</v>
      </c>
      <c r="D213" s="75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8">
        <f t="shared" si="6"/>
        <v>0</v>
      </c>
      <c r="AO213" s="54"/>
      <c r="AP213" s="55"/>
      <c r="AQ213" s="56"/>
      <c r="AR213" s="54"/>
      <c r="AS213" s="55"/>
      <c r="AT213" s="56"/>
      <c r="AU213" s="54"/>
      <c r="AV213" s="55"/>
      <c r="AW213" s="55"/>
      <c r="AX213" s="55"/>
      <c r="AY213" s="55"/>
      <c r="AZ213" s="56"/>
      <c r="BA213" s="57"/>
      <c r="BB213" s="56"/>
      <c r="BC213" s="119">
        <f t="shared" si="5"/>
        <v>0</v>
      </c>
      <c r="BD213" s="5"/>
    </row>
    <row r="214" spans="1:56" s="1" customFormat="1" ht="16.5" thickBot="1" x14ac:dyDescent="0.3">
      <c r="A214" s="16"/>
      <c r="B214" s="108"/>
      <c r="C214" s="103" t="s">
        <v>5</v>
      </c>
      <c r="D214" s="11">
        <f t="shared" ref="D214:AM214" si="7">SUM(D5:D213)</f>
        <v>489865</v>
      </c>
      <c r="E214" s="9">
        <f t="shared" si="7"/>
        <v>323774082</v>
      </c>
      <c r="F214" s="9">
        <f t="shared" si="7"/>
        <v>84163</v>
      </c>
      <c r="G214" s="9">
        <f t="shared" si="7"/>
        <v>154589048</v>
      </c>
      <c r="H214" s="9">
        <f t="shared" si="7"/>
        <v>59599</v>
      </c>
      <c r="I214" s="9">
        <f t="shared" si="7"/>
        <v>33577078</v>
      </c>
      <c r="J214" s="9">
        <f t="shared" si="7"/>
        <v>7522</v>
      </c>
      <c r="K214" s="9">
        <f t="shared" si="7"/>
        <v>15286054</v>
      </c>
      <c r="L214" s="9">
        <f t="shared" si="7"/>
        <v>4583</v>
      </c>
      <c r="M214" s="9">
        <f t="shared" si="7"/>
        <v>8338940</v>
      </c>
      <c r="N214" s="9">
        <f t="shared" si="7"/>
        <v>6513</v>
      </c>
      <c r="O214" s="9">
        <f t="shared" si="7"/>
        <v>42134895</v>
      </c>
      <c r="P214" s="9">
        <f t="shared" si="7"/>
        <v>8494</v>
      </c>
      <c r="Q214" s="9">
        <f t="shared" si="7"/>
        <v>23829983</v>
      </c>
      <c r="R214" s="9">
        <f t="shared" si="7"/>
        <v>19320</v>
      </c>
      <c r="S214" s="9">
        <f t="shared" si="7"/>
        <v>105923829</v>
      </c>
      <c r="T214" s="9">
        <f t="shared" si="7"/>
        <v>28937</v>
      </c>
      <c r="U214" s="9">
        <f t="shared" si="7"/>
        <v>40972826</v>
      </c>
      <c r="V214" s="9">
        <f t="shared" si="7"/>
        <v>856</v>
      </c>
      <c r="W214" s="9">
        <f t="shared" si="7"/>
        <v>1797827</v>
      </c>
      <c r="X214" s="9">
        <f t="shared" si="7"/>
        <v>43301</v>
      </c>
      <c r="Y214" s="9">
        <f t="shared" si="7"/>
        <v>8750</v>
      </c>
      <c r="Z214" s="9">
        <f t="shared" si="7"/>
        <v>1281</v>
      </c>
      <c r="AA214" s="9">
        <f t="shared" si="7"/>
        <v>138247115</v>
      </c>
      <c r="AB214" s="9">
        <f t="shared" si="7"/>
        <v>53482</v>
      </c>
      <c r="AC214" s="9">
        <f t="shared" si="7"/>
        <v>257175128</v>
      </c>
      <c r="AD214" s="9">
        <f t="shared" si="7"/>
        <v>7582</v>
      </c>
      <c r="AE214" s="9">
        <f t="shared" si="7"/>
        <v>26194729</v>
      </c>
      <c r="AF214" s="9">
        <f t="shared" si="7"/>
        <v>21629</v>
      </c>
      <c r="AG214" s="9">
        <f t="shared" si="7"/>
        <v>61359032</v>
      </c>
      <c r="AH214" s="9">
        <f t="shared" si="7"/>
        <v>39143</v>
      </c>
      <c r="AI214" s="9">
        <f t="shared" si="7"/>
        <v>150475779</v>
      </c>
      <c r="AJ214" s="9">
        <f t="shared" si="7"/>
        <v>79240</v>
      </c>
      <c r="AK214" s="9">
        <f t="shared" si="7"/>
        <v>123791082</v>
      </c>
      <c r="AL214" s="9">
        <f t="shared" si="7"/>
        <v>199087</v>
      </c>
      <c r="AM214" s="9">
        <f t="shared" si="7"/>
        <v>239682727</v>
      </c>
      <c r="AN214" s="14">
        <f>SUM(AN5:AN213)</f>
        <v>1747150154</v>
      </c>
      <c r="AO214" s="151">
        <f>SUM(AO5:AO213)-AO6-AO7-AO8-AO9-AO49-AO60-AO72-AO84-AO101-AO120-AO146-AO161-AO179-AO180-AO13-AO14-AO169</f>
        <v>23037</v>
      </c>
      <c r="AP214" s="152">
        <f t="shared" ref="AP214:AT214" si="8">SUM(AP5:AP213)-AP6-AP7-AP8-AP9-AP49-AP60-AP72-AP84-AP101-AP120-AP146-AP161-AP179-AP180-AP13-AP14-AP169</f>
        <v>1390</v>
      </c>
      <c r="AQ214" s="119">
        <f t="shared" si="8"/>
        <v>1675676717</v>
      </c>
      <c r="AR214" s="151">
        <f>SUM(AR5:AR213)-AR6-AR7-AR8-AR9-AR49-AR60-AR72-AR84-AR101-AR120-AR146-AR161-AR179-AR180-AR13-AR14-AR169</f>
        <v>9518</v>
      </c>
      <c r="AS214" s="152">
        <f t="shared" si="8"/>
        <v>1472</v>
      </c>
      <c r="AT214" s="119">
        <f t="shared" si="8"/>
        <v>449557691</v>
      </c>
      <c r="AU214" s="11">
        <f t="shared" ref="AU214:BB214" si="9">SUM(AU5:AU213)</f>
        <v>123417</v>
      </c>
      <c r="AV214" s="9">
        <f t="shared" si="9"/>
        <v>494393</v>
      </c>
      <c r="AW214" s="9">
        <f t="shared" si="9"/>
        <v>157077401</v>
      </c>
      <c r="AX214" s="9">
        <f t="shared" si="9"/>
        <v>1501</v>
      </c>
      <c r="AY214" s="9">
        <f t="shared" si="9"/>
        <v>29187</v>
      </c>
      <c r="AZ214" s="10">
        <f t="shared" si="9"/>
        <v>9433114</v>
      </c>
      <c r="BA214" s="15">
        <f>SUM(BA5:BA213)</f>
        <v>42926</v>
      </c>
      <c r="BB214" s="10">
        <f t="shared" si="9"/>
        <v>322517023</v>
      </c>
      <c r="BC214" s="25">
        <f>SUM(BC5:BC213)-BC6-BC7-BC8-BC9-BC49-BC60-BC72-BC84-BC101-BC120-BC146-BC161-BC179-BC180-BC13-BC14-BC169</f>
        <v>4361412100</v>
      </c>
      <c r="BD214" s="83"/>
    </row>
    <row r="215" spans="1:56" x14ac:dyDescent="0.25">
      <c r="A215" s="7"/>
      <c r="B215" s="7"/>
      <c r="BB215" s="7"/>
      <c r="BD215" s="7"/>
    </row>
    <row r="216" spans="1:56" x14ac:dyDescent="0.25">
      <c r="A216" s="7"/>
      <c r="B216" s="7"/>
      <c r="BB216" s="7"/>
      <c r="BD216" s="7"/>
    </row>
    <row r="217" spans="1:56" x14ac:dyDescent="0.25">
      <c r="A217" s="7"/>
      <c r="B217" s="7"/>
      <c r="BB217" s="7"/>
      <c r="BD217" s="7"/>
    </row>
    <row r="218" spans="1:56" x14ac:dyDescent="0.25">
      <c r="A218" s="7"/>
      <c r="B218" s="7"/>
      <c r="BB218" s="7"/>
    </row>
    <row r="219" spans="1:56" x14ac:dyDescent="0.25">
      <c r="A219" s="7"/>
      <c r="B219" s="7"/>
      <c r="BB219" s="7"/>
    </row>
    <row r="220" spans="1:56" x14ac:dyDescent="0.25">
      <c r="A220" s="7"/>
      <c r="B220" s="7"/>
      <c r="BB220" s="7"/>
      <c r="BD220" s="7"/>
    </row>
    <row r="221" spans="1:56" x14ac:dyDescent="0.25">
      <c r="A221" s="7"/>
      <c r="B221" s="7"/>
      <c r="BB221" s="7"/>
      <c r="BD221" s="7"/>
    </row>
    <row r="222" spans="1:56" x14ac:dyDescent="0.25">
      <c r="A222" s="7"/>
      <c r="B222" s="7"/>
      <c r="BB222" s="7"/>
      <c r="BD222" s="7"/>
    </row>
    <row r="223" spans="1:56" x14ac:dyDescent="0.25">
      <c r="A223" s="7"/>
      <c r="B223" s="7"/>
      <c r="BB223" s="7"/>
      <c r="BD223" s="7"/>
    </row>
    <row r="224" spans="1:56" x14ac:dyDescent="0.25">
      <c r="BD224" s="7"/>
    </row>
    <row r="225" spans="1:56" x14ac:dyDescent="0.25">
      <c r="BD225" s="7"/>
    </row>
    <row r="226" spans="1:56" x14ac:dyDescent="0.25">
      <c r="BD226" s="7"/>
    </row>
    <row r="227" spans="1:56" x14ac:dyDescent="0.25">
      <c r="BD227" s="7"/>
    </row>
    <row r="228" spans="1:56" x14ac:dyDescent="0.25">
      <c r="BD228" s="7"/>
    </row>
    <row r="229" spans="1:56" x14ac:dyDescent="0.25">
      <c r="BD229" s="7"/>
    </row>
    <row r="230" spans="1:56" x14ac:dyDescent="0.25">
      <c r="BD230" s="7"/>
    </row>
    <row r="231" spans="1:56" x14ac:dyDescent="0.25">
      <c r="A231" s="7"/>
      <c r="B231" s="7"/>
      <c r="BB231" s="7"/>
      <c r="BD231" s="7"/>
    </row>
    <row r="232" spans="1:56" x14ac:dyDescent="0.25">
      <c r="A232" s="7"/>
      <c r="B232" s="7"/>
      <c r="BB232" s="7"/>
      <c r="BD232" s="7"/>
    </row>
    <row r="233" spans="1:56" x14ac:dyDescent="0.25">
      <c r="A233" s="7"/>
      <c r="B233" s="7"/>
      <c r="BB233" s="7"/>
      <c r="BD233" s="7"/>
    </row>
    <row r="234" spans="1:56" x14ac:dyDescent="0.25">
      <c r="A234" s="7"/>
      <c r="B234" s="7"/>
      <c r="BB234" s="7"/>
      <c r="BD234" s="7"/>
    </row>
    <row r="235" spans="1:56" x14ac:dyDescent="0.25">
      <c r="A235" s="7"/>
      <c r="B235" s="7"/>
      <c r="BB235" s="7"/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</row>
    <row r="238" spans="1:56" x14ac:dyDescent="0.25">
      <c r="A238" s="7"/>
      <c r="B238" s="7"/>
      <c r="BB238" s="7"/>
    </row>
    <row r="239" spans="1:56" x14ac:dyDescent="0.25">
      <c r="A239" s="7"/>
      <c r="B239" s="7"/>
      <c r="BB239" s="7"/>
    </row>
    <row r="240" spans="1:56" x14ac:dyDescent="0.25">
      <c r="A240" s="7"/>
      <c r="B240" s="7"/>
      <c r="BB240" s="7"/>
    </row>
    <row r="241" spans="1:56" x14ac:dyDescent="0.25">
      <c r="A241" s="7"/>
      <c r="B241" s="7"/>
      <c r="BB241" s="7"/>
    </row>
    <row r="242" spans="1:56" x14ac:dyDescent="0.25">
      <c r="A242" s="7"/>
      <c r="B242" s="7"/>
      <c r="BB242" s="7"/>
    </row>
    <row r="243" spans="1:56" x14ac:dyDescent="0.25">
      <c r="A243" s="7"/>
      <c r="B243" s="7"/>
      <c r="BB243" s="7"/>
    </row>
    <row r="244" spans="1:56" x14ac:dyDescent="0.25">
      <c r="A244" s="7"/>
      <c r="B244" s="7"/>
      <c r="BB244" s="7"/>
    </row>
    <row r="245" spans="1:56" x14ac:dyDescent="0.25">
      <c r="A245" s="7"/>
      <c r="B245" s="7"/>
      <c r="BB245" s="7"/>
    </row>
    <row r="246" spans="1:56" x14ac:dyDescent="0.25">
      <c r="A246" s="7"/>
      <c r="B246" s="7"/>
      <c r="BB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</sheetData>
  <mergeCells count="54"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30"/>
    <mergeCell ref="B5:B30"/>
    <mergeCell ref="A31:A41"/>
    <mergeCell ref="B31:B41"/>
    <mergeCell ref="A43:A45"/>
    <mergeCell ref="B43:B45"/>
    <mergeCell ref="A46:A47"/>
    <mergeCell ref="B46:B47"/>
    <mergeCell ref="A48:A58"/>
    <mergeCell ref="B48:B58"/>
    <mergeCell ref="A59:A70"/>
    <mergeCell ref="B59:B70"/>
    <mergeCell ref="A160:A169"/>
    <mergeCell ref="B160:B169"/>
    <mergeCell ref="A71:A82"/>
    <mergeCell ref="B71:B82"/>
    <mergeCell ref="A83:A99"/>
    <mergeCell ref="B83:B99"/>
    <mergeCell ref="A100:A118"/>
    <mergeCell ref="B100:B118"/>
    <mergeCell ref="A119:A144"/>
    <mergeCell ref="B119:B136"/>
    <mergeCell ref="B137:B144"/>
    <mergeCell ref="A145:A158"/>
    <mergeCell ref="B145:B158"/>
    <mergeCell ref="A171:A172"/>
    <mergeCell ref="B171:B172"/>
    <mergeCell ref="A174:A176"/>
    <mergeCell ref="B174:B176"/>
    <mergeCell ref="A178:A185"/>
    <mergeCell ref="B178:B183"/>
    <mergeCell ref="B184:B185"/>
    <mergeCell ref="A186:A188"/>
    <mergeCell ref="B186:B188"/>
    <mergeCell ref="A190:A191"/>
    <mergeCell ref="B190:B191"/>
    <mergeCell ref="A192:A193"/>
    <mergeCell ref="B192:B193"/>
    <mergeCell ref="A199:A203"/>
    <mergeCell ref="B199:B203"/>
    <mergeCell ref="A207:A208"/>
    <mergeCell ref="B207:B208"/>
    <mergeCell ref="A210:A211"/>
    <mergeCell ref="B210:B2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среднегодовая с 01.03.2026</vt:lpstr>
      <vt:lpstr>инообластные на 2026 год</vt:lpstr>
      <vt:lpstr>средн-я с инооб. с 01.03.2026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2025-10-21T23:33:18Z</cp:lastPrinted>
  <dcterms:created xsi:type="dcterms:W3CDTF">2014-02-21T00:13:22Z</dcterms:created>
  <dcterms:modified xsi:type="dcterms:W3CDTF">2026-03-11T23:33:23Z</dcterms:modified>
</cp:coreProperties>
</file>